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13_ncr:1_{F12748BB-70F0-4E42-9994-E7DA66004C10}" xr6:coauthVersionLast="47" xr6:coauthVersionMax="47" xr10:uidLastSave="{00000000-0000-0000-0000-000000000000}"/>
  <bookViews>
    <workbookView xWindow="-120" yWindow="-120" windowWidth="20730" windowHeight="11160" tabRatio="938" xr2:uid="{00000000-000D-0000-FFFF-FFFF00000000}"/>
  </bookViews>
  <sheets>
    <sheet name="BAL" sheetId="17" r:id="rId1"/>
    <sheet name="EST resul" sheetId="26" r:id="rId2"/>
  </sheets>
  <calcPr calcId="191029"/>
</workbook>
</file>

<file path=xl/calcChain.xml><?xml version="1.0" encoding="utf-8"?>
<calcChain xmlns="http://schemas.openxmlformats.org/spreadsheetml/2006/main">
  <c r="E51" i="17" l="1"/>
  <c r="D51" i="17"/>
  <c r="D41" i="17"/>
  <c r="D37" i="17"/>
  <c r="E24" i="17"/>
  <c r="E25" i="17" s="1"/>
  <c r="D24" i="17"/>
  <c r="D15" i="17"/>
  <c r="D42" i="17" l="1"/>
  <c r="D52" i="17" s="1"/>
  <c r="D25" i="17"/>
  <c r="E7" i="26" l="1"/>
  <c r="H7" i="26" s="1"/>
  <c r="G6" i="17"/>
  <c r="G20" i="17" l="1"/>
  <c r="G48" i="17"/>
  <c r="H29" i="26" l="1"/>
  <c r="G49" i="17" l="1"/>
  <c r="G47" i="17"/>
  <c r="G46" i="17"/>
  <c r="G45" i="17"/>
  <c r="G36" i="17"/>
  <c r="G35" i="17"/>
  <c r="G19" i="17"/>
  <c r="G12" i="17"/>
  <c r="F18" i="26"/>
  <c r="F12" i="26"/>
  <c r="H24" i="26"/>
  <c r="H11" i="26"/>
  <c r="F21" i="26" l="1"/>
  <c r="F26" i="26" s="1"/>
  <c r="F31" i="26" s="1"/>
  <c r="G22" i="17" l="1"/>
  <c r="G21" i="17" l="1"/>
  <c r="G40" i="17" l="1"/>
  <c r="G41" i="17" s="1"/>
  <c r="H28" i="26" l="1"/>
  <c r="H10" i="26" l="1"/>
  <c r="E12" i="26" l="1"/>
  <c r="H9" i="26"/>
  <c r="H12" i="26" s="1"/>
  <c r="H23" i="26" l="1"/>
  <c r="G11" i="17" l="1"/>
  <c r="H15" i="26" l="1"/>
  <c r="G33" i="17" l="1"/>
  <c r="G14" i="17" l="1"/>
  <c r="G31" i="17" l="1"/>
  <c r="G10" i="17" l="1"/>
  <c r="G34" i="17"/>
  <c r="G32" i="17"/>
  <c r="G18" i="17" l="1"/>
  <c r="G24" i="17" l="1"/>
  <c r="H17" i="26"/>
  <c r="H16" i="26" l="1"/>
  <c r="H18" i="26" s="1"/>
  <c r="H21" i="26" s="1"/>
  <c r="H26" i="26" s="1"/>
  <c r="H31" i="26" s="1"/>
  <c r="E18" i="26"/>
  <c r="G13" i="17"/>
  <c r="G15" i="17" s="1"/>
  <c r="G25" i="17" s="1"/>
  <c r="E21" i="26" l="1"/>
  <c r="E26" i="26" s="1"/>
  <c r="E31" i="26" s="1"/>
  <c r="G30" i="17"/>
  <c r="G37" i="17" s="1"/>
  <c r="G42" i="17" s="1"/>
  <c r="G50" i="17" l="1"/>
  <c r="G51" i="17" s="1"/>
  <c r="G52" i="17" s="1"/>
</calcChain>
</file>

<file path=xl/sharedStrings.xml><?xml version="1.0" encoding="utf-8"?>
<sst xmlns="http://schemas.openxmlformats.org/spreadsheetml/2006/main" count="148" uniqueCount="71">
  <si>
    <t>PASIVO</t>
  </si>
  <si>
    <t>PATRIMONIO NETO</t>
  </si>
  <si>
    <t>Ventas Netas</t>
  </si>
  <si>
    <t>Impuesto a la Renta</t>
  </si>
  <si>
    <t>Total Pasivo Corriente</t>
  </si>
  <si>
    <t>ACTIVO</t>
  </si>
  <si>
    <t xml:space="preserve">  Corriente</t>
  </si>
  <si>
    <t xml:space="preserve">  No Corriente</t>
  </si>
  <si>
    <t>Total Activo Corriente</t>
  </si>
  <si>
    <t>TOTAL ACTIVO</t>
  </si>
  <si>
    <t xml:space="preserve">     Total Activo no Corriente</t>
  </si>
  <si>
    <t>TOTAL PASIVO</t>
  </si>
  <si>
    <t xml:space="preserve">       Resultados Acumulados</t>
  </si>
  <si>
    <t xml:space="preserve">       Resultados del Ejercicio</t>
  </si>
  <si>
    <t>TOTAL PATRIMONIO NETO</t>
  </si>
  <si>
    <t>TOTAL PASIVO Y PATRIMONIO NETO</t>
  </si>
  <si>
    <t xml:space="preserve">POR EL PERIODO COMPRENDIDO ENTRE EL </t>
  </si>
  <si>
    <t>TOTAL</t>
  </si>
  <si>
    <t xml:space="preserve">     Total Pasivo no Corriente</t>
  </si>
  <si>
    <t xml:space="preserve">       Disponibilidades </t>
  </si>
  <si>
    <t xml:space="preserve">       Créditos por ventas </t>
  </si>
  <si>
    <t xml:space="preserve">        Previsión para incobrables  </t>
  </si>
  <si>
    <t xml:space="preserve">       Otros Créditos </t>
  </si>
  <si>
    <t xml:space="preserve">       Bienes de Cambio </t>
  </si>
  <si>
    <t xml:space="preserve">       Cargos diferidos  NC </t>
  </si>
  <si>
    <t xml:space="preserve">       Bienes de Uso  </t>
  </si>
  <si>
    <t xml:space="preserve">       Inversiones Permanentes </t>
  </si>
  <si>
    <t xml:space="preserve">       Deudas Comerciales </t>
  </si>
  <si>
    <t xml:space="preserve">       Deudas Financieras </t>
  </si>
  <si>
    <t xml:space="preserve">       Cargas Fiscales a Pagar </t>
  </si>
  <si>
    <t xml:space="preserve">       Remuneraciones y Cargas Sociales </t>
  </si>
  <si>
    <t xml:space="preserve">       Otros Pasivos </t>
  </si>
  <si>
    <t xml:space="preserve">       Deudas Financieras LP </t>
  </si>
  <si>
    <t xml:space="preserve">       Reservas </t>
  </si>
  <si>
    <t xml:space="preserve">                                                               ( Expresado en guaraníes )</t>
  </si>
  <si>
    <t>Menos: Costos de Mercaderías Vendidas</t>
  </si>
  <si>
    <t>Ganancia Bruta</t>
  </si>
  <si>
    <t>Menos: Gastos Operativos</t>
  </si>
  <si>
    <t xml:space="preserve">         De Comercialización</t>
  </si>
  <si>
    <t xml:space="preserve">         De Administración</t>
  </si>
  <si>
    <t xml:space="preserve">         Financieros</t>
  </si>
  <si>
    <t>Resultado por Operaciones Ordinarias</t>
  </si>
  <si>
    <t>Más: Ingresos Extraordinarios</t>
  </si>
  <si>
    <t>Menos: Gastos No Operativos</t>
  </si>
  <si>
    <t>Ganancia del Ejercicio</t>
  </si>
  <si>
    <t>Diferencia de cambio (+) (-)</t>
  </si>
  <si>
    <t>Ganancia Neta</t>
  </si>
  <si>
    <t xml:space="preserve">       Provisiones</t>
  </si>
  <si>
    <t xml:space="preserve">       Capital  Social</t>
  </si>
  <si>
    <t xml:space="preserve">       Capital  a Integrar</t>
  </si>
  <si>
    <t xml:space="preserve">       Aportes Irrevocable a Capitalizar</t>
  </si>
  <si>
    <t>BPSA</t>
  </si>
  <si>
    <t xml:space="preserve">       Ganancias Diferidas</t>
  </si>
  <si>
    <t>NETEO</t>
  </si>
  <si>
    <t xml:space="preserve">                                                     BALANCE GENERAL  CONSOLIDADO</t>
  </si>
  <si>
    <t xml:space="preserve">  ESTADOS DE RESULTADOS  CONSOLIDADO</t>
  </si>
  <si>
    <t xml:space="preserve">       Activos Intangibles</t>
  </si>
  <si>
    <t xml:space="preserve">       Previsión por Inversión en Otras Empresas</t>
  </si>
  <si>
    <t xml:space="preserve">      1° DE ENERO AL 30 DE SETIEMBRE DE 2022</t>
  </si>
  <si>
    <t xml:space="preserve">                                                             AL 30 DE SETIEMBRE DE 2022</t>
  </si>
  <si>
    <t>30.09.2022</t>
  </si>
  <si>
    <t xml:space="preserve">                                                             AL 30 DE SETIEMBRE DE 2023</t>
  </si>
  <si>
    <t>30.09.2023</t>
  </si>
  <si>
    <t xml:space="preserve">      Otros Créditos NC</t>
  </si>
  <si>
    <t xml:space="preserve">      1° DE ENERO AL 30 DE SETIEMBRE DE 2023</t>
  </si>
  <si>
    <t xml:space="preserve">         Otros Ingresos y Gastos Operativos</t>
  </si>
  <si>
    <t xml:space="preserve">                                                               ( Expresado en miles de guaraníes )</t>
  </si>
  <si>
    <t xml:space="preserve">              ( Expresado en miles de guaraníes )</t>
  </si>
  <si>
    <t>CIM SA</t>
  </si>
  <si>
    <t>RUMBO NORTE SA</t>
  </si>
  <si>
    <t>EL BARRIO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</si>
</sst>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_-* #,##0.00\ _P_t_s_-;\-* #,##0.00\ _P_t_s_-;_-* &quot;-&quot;??\ _P_t_s_-;_-@_-"/>
    <numFmt numFmtId="165" formatCode="_-* #,##0.00\ [$€]_-;\-* #,##0.00\ [$€]_-;_-* &quot;-&quot;??\ [$€]_-;_-@_-"/>
    <numFmt numFmtId="166" formatCode="#,##0_ ;[Red]\-#,##0\ 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name val="Cambria"/>
      <family val="1"/>
      <scheme val="major"/>
    </font>
    <font>
      <sz val="7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7"/>
      <color theme="1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</font>
    <font>
      <b/>
      <i/>
      <sz val="12"/>
      <name val="Cambria"/>
      <family val="1"/>
      <scheme val="major"/>
    </font>
    <font>
      <b/>
      <sz val="7"/>
      <color theme="1"/>
      <name val="Cambria"/>
      <family val="1"/>
      <scheme val="major"/>
    </font>
    <font>
      <sz val="7"/>
      <color theme="1"/>
      <name val="Cambria"/>
      <family val="1"/>
      <scheme val="major"/>
    </font>
    <font>
      <b/>
      <sz val="7"/>
      <color rgb="FF000000"/>
      <name val="Cambria"/>
      <family val="1"/>
      <scheme val="maj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7"/>
      <name val="Cambria"/>
      <family val="1"/>
      <scheme val="major"/>
    </font>
    <font>
      <sz val="7"/>
      <color rgb="FFFF0000"/>
      <name val="Calibri"/>
      <family val="2"/>
      <scheme val="minor"/>
    </font>
    <font>
      <sz val="10"/>
      <color rgb="FFFF0000"/>
      <name val="Cambria"/>
      <family val="1"/>
      <scheme val="major"/>
    </font>
    <font>
      <b/>
      <sz val="7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2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20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0" applyFont="1"/>
    <xf numFmtId="0" fontId="8" fillId="0" borderId="0" xfId="0" applyFont="1" applyAlignment="1">
      <alignment horizontal="left" vertical="center" readingOrder="1"/>
    </xf>
    <xf numFmtId="0" fontId="8" fillId="0" borderId="2" xfId="0" applyFont="1" applyBorder="1" applyAlignment="1">
      <alignment horizontal="center"/>
    </xf>
    <xf numFmtId="0" fontId="8" fillId="0" borderId="0" xfId="0" applyFont="1"/>
    <xf numFmtId="3" fontId="4" fillId="0" borderId="0" xfId="0" applyNumberFormat="1" applyFont="1"/>
    <xf numFmtId="3" fontId="8" fillId="0" borderId="1" xfId="0" applyNumberFormat="1" applyFont="1" applyBorder="1"/>
    <xf numFmtId="3" fontId="8" fillId="0" borderId="0" xfId="0" applyNumberFormat="1" applyFont="1"/>
    <xf numFmtId="3" fontId="8" fillId="0" borderId="5" xfId="0" applyNumberFormat="1" applyFont="1" applyBorder="1"/>
    <xf numFmtId="3" fontId="4" fillId="0" borderId="1" xfId="0" applyNumberFormat="1" applyFont="1" applyBorder="1"/>
    <xf numFmtId="3" fontId="8" fillId="0" borderId="3" xfId="0" applyNumberFormat="1" applyFont="1" applyBorder="1"/>
    <xf numFmtId="0" fontId="9" fillId="0" borderId="0" xfId="0" applyFont="1" applyAlignment="1">
      <alignment horizontal="left" vertical="center"/>
    </xf>
    <xf numFmtId="3" fontId="4" fillId="0" borderId="2" xfId="0" applyNumberFormat="1" applyFont="1" applyBorder="1" applyAlignment="1">
      <alignment horizontal="right"/>
    </xf>
    <xf numFmtId="3" fontId="14" fillId="0" borderId="2" xfId="0" applyNumberFormat="1" applyFont="1" applyBorder="1" applyAlignment="1">
      <alignment horizontal="center"/>
    </xf>
    <xf numFmtId="3" fontId="15" fillId="0" borderId="0" xfId="0" applyNumberFormat="1" applyFont="1"/>
    <xf numFmtId="0" fontId="8" fillId="0" borderId="0" xfId="0" applyFont="1" applyAlignment="1">
      <alignment horizontal="center"/>
    </xf>
    <xf numFmtId="3" fontId="4" fillId="0" borderId="0" xfId="0" applyNumberFormat="1" applyFont="1" applyAlignment="1">
      <alignment horizontal="right"/>
    </xf>
    <xf numFmtId="0" fontId="7" fillId="0" borderId="0" xfId="0" applyFont="1"/>
    <xf numFmtId="3" fontId="7" fillId="0" borderId="0" xfId="0" applyNumberFormat="1" applyFont="1"/>
    <xf numFmtId="0" fontId="13" fillId="0" borderId="0" xfId="0" applyFont="1" applyAlignment="1">
      <alignment horizontal="left" vertical="center" readingOrder="1"/>
    </xf>
    <xf numFmtId="3" fontId="5" fillId="0" borderId="0" xfId="0" applyNumberFormat="1" applyFont="1" applyAlignment="1">
      <alignment horizontal="center"/>
    </xf>
    <xf numFmtId="3" fontId="5" fillId="0" borderId="0" xfId="0" applyNumberFormat="1" applyFont="1"/>
    <xf numFmtId="0" fontId="3" fillId="0" borderId="0" xfId="1" applyFont="1"/>
    <xf numFmtId="3" fontId="3" fillId="0" borderId="0" xfId="1" applyNumberFormat="1" applyFont="1"/>
    <xf numFmtId="0" fontId="16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3" fontId="10" fillId="0" borderId="0" xfId="1" applyNumberFormat="1" applyFont="1" applyAlignment="1">
      <alignment horizontal="center" vertical="center"/>
    </xf>
    <xf numFmtId="0" fontId="11" fillId="0" borderId="0" xfId="0" applyFont="1"/>
    <xf numFmtId="0" fontId="12" fillId="0" borderId="0" xfId="0" applyFont="1"/>
    <xf numFmtId="3" fontId="12" fillId="0" borderId="0" xfId="0" applyNumberFormat="1" applyFont="1"/>
    <xf numFmtId="0" fontId="13" fillId="0" borderId="0" xfId="0" applyFont="1" applyAlignment="1">
      <alignment horizontal="left" vertical="center"/>
    </xf>
    <xf numFmtId="3" fontId="0" fillId="0" borderId="0" xfId="0" applyNumberFormat="1"/>
    <xf numFmtId="0" fontId="5" fillId="0" borderId="0" xfId="0" applyFont="1"/>
    <xf numFmtId="3" fontId="5" fillId="0" borderId="1" xfId="0" applyNumberFormat="1" applyFont="1" applyBorder="1"/>
    <xf numFmtId="3" fontId="5" fillId="0" borderId="2" xfId="0" applyNumberFormat="1" applyFont="1" applyBorder="1"/>
    <xf numFmtId="3" fontId="5" fillId="0" borderId="5" xfId="0" applyNumberFormat="1" applyFont="1" applyBorder="1"/>
    <xf numFmtId="3" fontId="0" fillId="0" borderId="4" xfId="0" applyNumberFormat="1" applyBorder="1"/>
    <xf numFmtId="3" fontId="15" fillId="0" borderId="0" xfId="0" applyNumberFormat="1" applyFont="1" applyAlignment="1">
      <alignment horizontal="center"/>
    </xf>
    <xf numFmtId="3" fontId="17" fillId="0" borderId="0" xfId="0" applyNumberFormat="1" applyFont="1"/>
    <xf numFmtId="166" fontId="0" fillId="0" borderId="0" xfId="0" applyNumberFormat="1"/>
    <xf numFmtId="0" fontId="18" fillId="0" borderId="0" xfId="1" applyFont="1"/>
    <xf numFmtId="3" fontId="19" fillId="0" borderId="0" xfId="0" applyNumberFormat="1" applyFont="1"/>
    <xf numFmtId="41" fontId="0" fillId="0" borderId="0" xfId="13" applyFont="1"/>
  </cellXfs>
  <cellStyles count="14">
    <cellStyle name="Euro" xfId="12" xr:uid="{00000000-0005-0000-0000-000000000000}"/>
    <cellStyle name="Millares [0]" xfId="13" builtinId="6"/>
    <cellStyle name="Millares 2" xfId="2" xr:uid="{00000000-0005-0000-0000-000001000000}"/>
    <cellStyle name="Millares 2 2" xfId="3" xr:uid="{00000000-0005-0000-0000-000002000000}"/>
    <cellStyle name="Millares 2 2 2" xfId="4" xr:uid="{00000000-0005-0000-0000-000003000000}"/>
    <cellStyle name="Millares 2 3" xfId="5" xr:uid="{00000000-0005-0000-0000-000004000000}"/>
    <cellStyle name="Millares 3" xfId="6" xr:uid="{00000000-0005-0000-0000-000005000000}"/>
    <cellStyle name="Millares 3 2" xfId="7" xr:uid="{00000000-0005-0000-0000-000006000000}"/>
    <cellStyle name="Millares 4" xfId="11" xr:uid="{00000000-0005-0000-0000-000007000000}"/>
    <cellStyle name="Normal" xfId="0" builtinId="0"/>
    <cellStyle name="Normal 2" xfId="1" xr:uid="{00000000-0005-0000-0000-000009000000}"/>
    <cellStyle name="Normal 2 2" xfId="8" xr:uid="{00000000-0005-0000-0000-00000A000000}"/>
    <cellStyle name="Normal 3" xfId="9" xr:uid="{00000000-0005-0000-0000-00000B000000}"/>
    <cellStyle name="Normal 4" xfId="10" xr:uid="{00000000-0005-0000-0000-00000C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U58"/>
  <sheetViews>
    <sheetView showGridLines="0" tabSelected="1" topLeftCell="I1" zoomScale="142" zoomScaleNormal="142" workbookViewId="0">
      <selection activeCell="M7" sqref="M7"/>
    </sheetView>
  </sheetViews>
  <sheetFormatPr baseColWidth="10" defaultColWidth="11.42578125" defaultRowHeight="15" x14ac:dyDescent="0.25"/>
  <cols>
    <col min="1" max="1" width="7.85546875" customWidth="1"/>
    <col min="2" max="2" width="30.5703125" style="17" bestFit="1" customWidth="1"/>
    <col min="3" max="3" width="11.42578125" style="17"/>
    <col min="4" max="4" width="12" style="17" customWidth="1"/>
    <col min="5" max="5" width="17.28515625" style="17" bestFit="1" customWidth="1"/>
    <col min="6" max="7" width="12" style="17" customWidth="1"/>
    <col min="8" max="8" width="7.5703125" style="17" customWidth="1"/>
    <col min="9" max="9" width="3" customWidth="1"/>
    <col min="10" max="10" width="30.5703125" style="17" bestFit="1" customWidth="1"/>
    <col min="11" max="11" width="11.42578125" style="17"/>
    <col min="12" max="13" width="12" style="17" customWidth="1"/>
    <col min="14" max="14" width="12.42578125" style="17" customWidth="1"/>
    <col min="15" max="16" width="12" style="17" customWidth="1"/>
    <col min="18" max="18" width="12.7109375" bestFit="1" customWidth="1"/>
  </cols>
  <sheetData>
    <row r="2" spans="1:21" x14ac:dyDescent="0.25">
      <c r="A2" s="2" t="s">
        <v>54</v>
      </c>
      <c r="B2" s="2" t="s">
        <v>54</v>
      </c>
      <c r="D2" s="1"/>
      <c r="E2" s="1"/>
      <c r="F2" s="1"/>
      <c r="G2" s="1"/>
      <c r="H2" s="1"/>
      <c r="I2" s="2" t="s">
        <v>54</v>
      </c>
      <c r="J2" s="2" t="s">
        <v>54</v>
      </c>
      <c r="L2" s="1"/>
      <c r="M2" s="1"/>
      <c r="N2" s="1"/>
      <c r="O2" s="1"/>
      <c r="P2" s="1"/>
    </row>
    <row r="3" spans="1:21" x14ac:dyDescent="0.25">
      <c r="A3" s="2"/>
      <c r="B3" s="2" t="s">
        <v>61</v>
      </c>
      <c r="D3" s="1"/>
      <c r="E3" s="1"/>
      <c r="F3" s="1"/>
      <c r="G3" s="1"/>
      <c r="H3" s="1"/>
      <c r="I3" s="2"/>
      <c r="J3" s="2" t="s">
        <v>59</v>
      </c>
      <c r="L3" s="1"/>
      <c r="M3" s="1"/>
      <c r="N3" s="1"/>
      <c r="O3" s="1"/>
      <c r="P3" s="1"/>
    </row>
    <row r="4" spans="1:21" x14ac:dyDescent="0.25">
      <c r="A4" s="19" t="s">
        <v>34</v>
      </c>
      <c r="B4" s="19" t="s">
        <v>66</v>
      </c>
      <c r="C4" s="1"/>
      <c r="D4" s="1"/>
      <c r="E4" s="1"/>
      <c r="F4" s="1"/>
      <c r="G4" s="1"/>
      <c r="H4" s="1"/>
      <c r="I4" s="19" t="s">
        <v>34</v>
      </c>
      <c r="J4" s="19" t="s">
        <v>66</v>
      </c>
      <c r="K4" s="1"/>
      <c r="L4" s="1"/>
      <c r="M4" s="1"/>
      <c r="N4" s="1"/>
      <c r="O4" s="1"/>
      <c r="P4" s="1"/>
    </row>
    <row r="5" spans="1:21" x14ac:dyDescent="0.25">
      <c r="B5" s="19"/>
      <c r="C5" s="1"/>
      <c r="D5" s="20" t="s">
        <v>51</v>
      </c>
      <c r="E5" s="20" t="s">
        <v>69</v>
      </c>
      <c r="F5" s="20" t="s">
        <v>53</v>
      </c>
      <c r="G5" s="20" t="s">
        <v>17</v>
      </c>
      <c r="H5" s="1"/>
      <c r="J5" s="19"/>
      <c r="K5" s="1"/>
      <c r="L5" s="20" t="s">
        <v>51</v>
      </c>
      <c r="M5" s="20" t="s">
        <v>68</v>
      </c>
      <c r="N5" s="21" t="s">
        <v>70</v>
      </c>
      <c r="O5" s="20" t="s">
        <v>53</v>
      </c>
      <c r="P5" s="20" t="s">
        <v>17</v>
      </c>
    </row>
    <row r="6" spans="1:21" x14ac:dyDescent="0.25">
      <c r="B6" s="1"/>
      <c r="C6" s="1"/>
      <c r="D6" s="3" t="s">
        <v>62</v>
      </c>
      <c r="E6" s="15"/>
      <c r="F6" s="15"/>
      <c r="G6" s="3" t="str">
        <f>D6</f>
        <v>30.09.2023</v>
      </c>
      <c r="H6" s="1"/>
      <c r="J6" s="1"/>
      <c r="K6" s="1"/>
      <c r="L6" s="3" t="s">
        <v>60</v>
      </c>
      <c r="M6" s="15"/>
      <c r="N6" s="15"/>
      <c r="O6" s="15"/>
      <c r="P6" s="3" t="s">
        <v>60</v>
      </c>
    </row>
    <row r="7" spans="1:21" x14ac:dyDescent="0.25">
      <c r="B7" s="4" t="s">
        <v>5</v>
      </c>
      <c r="C7" s="1"/>
      <c r="D7" s="1"/>
      <c r="E7" s="1"/>
      <c r="F7" s="1"/>
      <c r="G7" s="1"/>
      <c r="H7" s="1"/>
      <c r="J7" s="4" t="s">
        <v>5</v>
      </c>
      <c r="K7" s="1"/>
      <c r="L7" s="1"/>
      <c r="M7" s="1"/>
      <c r="N7" s="1"/>
      <c r="O7" s="1"/>
      <c r="P7" s="1"/>
    </row>
    <row r="8" spans="1:21" ht="6" customHeight="1" x14ac:dyDescent="0.25">
      <c r="B8" s="1"/>
      <c r="C8" s="1"/>
      <c r="D8" s="1"/>
      <c r="E8" s="1"/>
      <c r="F8" s="1"/>
      <c r="G8" s="1"/>
      <c r="H8" s="1"/>
      <c r="J8" s="1"/>
      <c r="K8" s="1"/>
      <c r="L8" s="1"/>
      <c r="M8" s="1"/>
      <c r="N8" s="1"/>
      <c r="O8" s="1"/>
      <c r="P8" s="1"/>
    </row>
    <row r="9" spans="1:21" x14ac:dyDescent="0.25">
      <c r="B9" s="4" t="s">
        <v>6</v>
      </c>
      <c r="C9" s="1"/>
      <c r="D9" s="1"/>
      <c r="E9" s="1"/>
      <c r="F9" s="1"/>
      <c r="G9" s="1"/>
      <c r="H9" s="1"/>
      <c r="J9" s="4" t="s">
        <v>6</v>
      </c>
      <c r="K9" s="1"/>
      <c r="L9" s="1"/>
      <c r="M9" s="1"/>
      <c r="N9" s="1"/>
      <c r="O9" s="1"/>
      <c r="P9" s="1"/>
    </row>
    <row r="10" spans="1:21" x14ac:dyDescent="0.25">
      <c r="B10" s="1" t="s">
        <v>19</v>
      </c>
      <c r="C10" s="1"/>
      <c r="D10" s="5">
        <v>1116387</v>
      </c>
      <c r="E10" s="5">
        <v>0</v>
      </c>
      <c r="F10" s="5"/>
      <c r="G10" s="5">
        <f>SUM(D10:F10)</f>
        <v>1116387</v>
      </c>
      <c r="H10" s="5"/>
      <c r="J10" s="1" t="s">
        <v>19</v>
      </c>
      <c r="K10" s="1"/>
      <c r="L10" s="5">
        <v>1526707.0519999999</v>
      </c>
      <c r="M10" s="5">
        <v>58494.12</v>
      </c>
      <c r="N10" s="5">
        <v>69900.206999999995</v>
      </c>
      <c r="O10" s="5">
        <v>0</v>
      </c>
      <c r="P10" s="5">
        <v>1655101.379</v>
      </c>
      <c r="Q10" s="42"/>
      <c r="R10" s="42"/>
      <c r="S10" s="42"/>
      <c r="T10" s="42"/>
      <c r="U10" s="42"/>
    </row>
    <row r="11" spans="1:21" x14ac:dyDescent="0.25">
      <c r="B11" s="1" t="s">
        <v>20</v>
      </c>
      <c r="C11" s="1"/>
      <c r="D11" s="5">
        <v>12862264</v>
      </c>
      <c r="E11" s="5">
        <v>0</v>
      </c>
      <c r="F11" s="5"/>
      <c r="G11" s="5">
        <f>SUM(D11:F11)</f>
        <v>12862264</v>
      </c>
      <c r="H11" s="5"/>
      <c r="J11" s="1" t="s">
        <v>20</v>
      </c>
      <c r="K11" s="1"/>
      <c r="L11" s="5">
        <v>18168807.780999999</v>
      </c>
      <c r="M11" s="5">
        <v>793248.05299999996</v>
      </c>
      <c r="N11" s="5">
        <v>169668.08100000001</v>
      </c>
      <c r="O11" s="5">
        <v>0</v>
      </c>
      <c r="P11" s="5">
        <v>19131723.914999999</v>
      </c>
      <c r="Q11" s="42"/>
      <c r="R11" s="42"/>
      <c r="S11" s="42"/>
      <c r="T11" s="42"/>
      <c r="U11" s="42"/>
    </row>
    <row r="12" spans="1:21" x14ac:dyDescent="0.25">
      <c r="B12" s="1" t="s">
        <v>21</v>
      </c>
      <c r="C12" s="1"/>
      <c r="D12" s="5">
        <v>0</v>
      </c>
      <c r="E12" s="5">
        <v>0</v>
      </c>
      <c r="F12" s="5"/>
      <c r="G12" s="5">
        <f>SUM(D12:F12)</f>
        <v>0</v>
      </c>
      <c r="H12" s="38"/>
      <c r="J12" s="1" t="s">
        <v>21</v>
      </c>
      <c r="K12" s="1"/>
      <c r="L12" s="5">
        <v>-758363.17599999998</v>
      </c>
      <c r="M12" s="5">
        <v>0</v>
      </c>
      <c r="N12" s="5">
        <v>0</v>
      </c>
      <c r="O12" s="5">
        <v>0</v>
      </c>
      <c r="P12" s="5">
        <v>-758363.17599999998</v>
      </c>
      <c r="Q12" s="42"/>
      <c r="R12" s="42"/>
      <c r="S12" s="42"/>
      <c r="T12" s="42"/>
      <c r="U12" s="42"/>
    </row>
    <row r="13" spans="1:21" x14ac:dyDescent="0.25">
      <c r="B13" s="1" t="s">
        <v>22</v>
      </c>
      <c r="C13" s="1"/>
      <c r="D13" s="5">
        <v>20750503</v>
      </c>
      <c r="E13" s="5">
        <v>0</v>
      </c>
      <c r="F13" s="41"/>
      <c r="G13" s="5">
        <f>SUM(D13:F13)</f>
        <v>20750503</v>
      </c>
      <c r="H13" s="38"/>
      <c r="J13" s="1" t="s">
        <v>22</v>
      </c>
      <c r="K13" s="1"/>
      <c r="L13" s="5">
        <v>24409020.035</v>
      </c>
      <c r="M13" s="5">
        <v>3881502.4479999999</v>
      </c>
      <c r="N13" s="5">
        <v>1543222.5319999999</v>
      </c>
      <c r="O13" s="5">
        <v>-5295823.2580000004</v>
      </c>
      <c r="P13" s="5">
        <v>24537921.756999999</v>
      </c>
      <c r="Q13" s="42"/>
      <c r="R13" s="42"/>
      <c r="S13" s="42"/>
      <c r="T13" s="42"/>
      <c r="U13" s="42"/>
    </row>
    <row r="14" spans="1:21" x14ac:dyDescent="0.25">
      <c r="B14" s="1" t="s">
        <v>23</v>
      </c>
      <c r="C14" s="1"/>
      <c r="D14" s="5">
        <v>1491896</v>
      </c>
      <c r="E14" s="5">
        <v>0</v>
      </c>
      <c r="F14" s="5"/>
      <c r="G14" s="5">
        <f>SUM(D14:F14)</f>
        <v>1491896</v>
      </c>
      <c r="H14" s="5"/>
      <c r="J14" s="1" t="s">
        <v>23</v>
      </c>
      <c r="K14" s="1"/>
      <c r="L14" s="5">
        <v>266285.08500000002</v>
      </c>
      <c r="M14" s="5">
        <v>1789941.5349999999</v>
      </c>
      <c r="N14" s="5">
        <v>0</v>
      </c>
      <c r="O14" s="5">
        <v>0</v>
      </c>
      <c r="P14" s="5">
        <v>2056226.62</v>
      </c>
      <c r="Q14" s="42"/>
      <c r="R14" s="42"/>
      <c r="S14" s="42"/>
      <c r="T14" s="42"/>
      <c r="U14" s="42"/>
    </row>
    <row r="15" spans="1:21" x14ac:dyDescent="0.25">
      <c r="B15" s="4" t="s">
        <v>8</v>
      </c>
      <c r="C15" s="1"/>
      <c r="D15" s="6">
        <f>SUM(D10:D14)</f>
        <v>36221050</v>
      </c>
      <c r="E15" s="6">
        <v>0</v>
      </c>
      <c r="F15" s="7"/>
      <c r="G15" s="6">
        <f>SUM(G10:G14)</f>
        <v>36221050</v>
      </c>
      <c r="H15" s="7"/>
      <c r="J15" s="4" t="s">
        <v>8</v>
      </c>
      <c r="K15" s="1"/>
      <c r="L15" s="6">
        <v>43612456.777000003</v>
      </c>
      <c r="M15" s="6">
        <v>6523186.1560000004</v>
      </c>
      <c r="N15" s="6">
        <v>1782790.82</v>
      </c>
      <c r="O15" s="7">
        <v>0</v>
      </c>
      <c r="P15" s="6">
        <v>46622610.494999997</v>
      </c>
      <c r="Q15" s="42"/>
      <c r="R15" s="42"/>
      <c r="S15" s="42"/>
      <c r="T15" s="42"/>
      <c r="U15" s="42"/>
    </row>
    <row r="16" spans="1:21" ht="9" customHeight="1" x14ac:dyDescent="0.25">
      <c r="B16" s="1"/>
      <c r="C16" s="1"/>
      <c r="D16" s="5"/>
      <c r="E16" s="5"/>
      <c r="F16" s="5"/>
      <c r="G16" s="5"/>
      <c r="H16" s="5"/>
      <c r="J16" s="1"/>
      <c r="K16" s="1"/>
      <c r="L16" s="5"/>
      <c r="M16" s="5"/>
      <c r="N16" s="5"/>
      <c r="O16" s="5"/>
      <c r="P16" s="5"/>
      <c r="Q16" s="42"/>
      <c r="R16" s="42"/>
      <c r="S16" s="42"/>
      <c r="T16" s="42"/>
      <c r="U16" s="42"/>
    </row>
    <row r="17" spans="2:21" x14ac:dyDescent="0.25">
      <c r="B17" s="4" t="s">
        <v>7</v>
      </c>
      <c r="C17" s="1"/>
      <c r="D17" s="5"/>
      <c r="E17" s="5"/>
      <c r="F17" s="5"/>
      <c r="G17" s="5"/>
      <c r="H17" s="5"/>
      <c r="J17" s="4" t="s">
        <v>7</v>
      </c>
      <c r="K17" s="1"/>
      <c r="L17" s="5"/>
      <c r="M17" s="5"/>
      <c r="N17" s="5"/>
      <c r="O17" s="5"/>
      <c r="P17" s="5"/>
      <c r="Q17" s="42"/>
      <c r="R17" s="42"/>
      <c r="S17" s="42"/>
      <c r="T17" s="42"/>
      <c r="U17" s="42"/>
    </row>
    <row r="18" spans="2:21" x14ac:dyDescent="0.25">
      <c r="B18" s="1" t="s">
        <v>24</v>
      </c>
      <c r="C18" s="1"/>
      <c r="D18" s="5">
        <v>0</v>
      </c>
      <c r="E18" s="5">
        <v>0</v>
      </c>
      <c r="F18" s="5"/>
      <c r="G18" s="5">
        <f>SUM(D18:F18)</f>
        <v>0</v>
      </c>
      <c r="H18" s="5"/>
      <c r="J18" s="1" t="s">
        <v>24</v>
      </c>
      <c r="K18" s="1"/>
      <c r="L18" s="5">
        <v>5887569.5199999996</v>
      </c>
      <c r="M18" s="5">
        <v>0</v>
      </c>
      <c r="N18" s="5">
        <v>0</v>
      </c>
      <c r="O18" s="5">
        <v>0</v>
      </c>
      <c r="P18" s="5">
        <v>5887569.5199999996</v>
      </c>
      <c r="Q18" s="42"/>
      <c r="R18" s="42"/>
      <c r="S18" s="42"/>
      <c r="T18" s="42"/>
      <c r="U18" s="42"/>
    </row>
    <row r="19" spans="2:21" x14ac:dyDescent="0.25">
      <c r="B19" s="1" t="s">
        <v>25</v>
      </c>
      <c r="C19" s="1"/>
      <c r="D19" s="5">
        <v>14419661</v>
      </c>
      <c r="E19" s="5">
        <v>10985698.949999999</v>
      </c>
      <c r="F19" s="5"/>
      <c r="G19" s="5">
        <f>SUM(D19:F19)</f>
        <v>25405359.949999999</v>
      </c>
      <c r="H19" s="5"/>
      <c r="J19" s="1" t="s">
        <v>25</v>
      </c>
      <c r="K19" s="1"/>
      <c r="L19" s="5">
        <v>14887890.554</v>
      </c>
      <c r="M19" s="5">
        <v>295837.11099999998</v>
      </c>
      <c r="N19" s="5">
        <v>56992.466999999997</v>
      </c>
      <c r="O19" s="5">
        <v>0</v>
      </c>
      <c r="P19" s="5">
        <v>15240720.131999999</v>
      </c>
      <c r="Q19" s="42"/>
      <c r="R19" s="42"/>
      <c r="S19" s="42"/>
      <c r="T19" s="42"/>
      <c r="U19" s="42"/>
    </row>
    <row r="20" spans="2:21" x14ac:dyDescent="0.25">
      <c r="B20" s="1" t="s">
        <v>56</v>
      </c>
      <c r="C20" s="1"/>
      <c r="D20" s="5">
        <v>240203</v>
      </c>
      <c r="E20" s="5">
        <v>0</v>
      </c>
      <c r="F20" s="5"/>
      <c r="G20" s="5">
        <f>SUM(D20:F20)</f>
        <v>240203</v>
      </c>
      <c r="H20" s="5"/>
      <c r="J20" s="1" t="s">
        <v>56</v>
      </c>
      <c r="K20" s="1"/>
      <c r="L20" s="5">
        <v>106971.85</v>
      </c>
      <c r="M20" s="5">
        <v>0</v>
      </c>
      <c r="N20" s="5">
        <v>0</v>
      </c>
      <c r="O20" s="5">
        <v>0</v>
      </c>
      <c r="P20" s="5">
        <v>106971.85</v>
      </c>
      <c r="Q20" s="42"/>
      <c r="R20" s="42"/>
      <c r="S20" s="42"/>
      <c r="T20" s="42"/>
      <c r="U20" s="42"/>
    </row>
    <row r="21" spans="2:21" x14ac:dyDescent="0.25">
      <c r="B21" s="1" t="s">
        <v>26</v>
      </c>
      <c r="C21" s="1"/>
      <c r="D21" s="5">
        <v>8534774</v>
      </c>
      <c r="E21" s="5">
        <v>0</v>
      </c>
      <c r="F21" s="5">
        <v>-2437000</v>
      </c>
      <c r="G21" s="5">
        <f>SUM(D21:F21)</f>
        <v>6097774</v>
      </c>
      <c r="H21" s="5"/>
      <c r="J21" s="1" t="s">
        <v>26</v>
      </c>
      <c r="K21" s="1"/>
      <c r="L21" s="5">
        <v>6646000</v>
      </c>
      <c r="M21" s="5">
        <v>0</v>
      </c>
      <c r="N21" s="5">
        <v>0</v>
      </c>
      <c r="O21" s="5">
        <v>-2296000</v>
      </c>
      <c r="P21" s="5">
        <v>4350000</v>
      </c>
      <c r="Q21" s="42"/>
      <c r="R21" s="42"/>
      <c r="S21" s="42"/>
      <c r="T21" s="42"/>
      <c r="U21" s="42"/>
    </row>
    <row r="22" spans="2:21" x14ac:dyDescent="0.25">
      <c r="B22" s="1" t="s">
        <v>57</v>
      </c>
      <c r="C22" s="1"/>
      <c r="D22" s="5">
        <v>0</v>
      </c>
      <c r="E22" s="5">
        <v>0</v>
      </c>
      <c r="G22" s="5">
        <f>SUM(D22:F22)</f>
        <v>0</v>
      </c>
      <c r="H22" s="5"/>
      <c r="J22" s="1" t="s">
        <v>57</v>
      </c>
      <c r="K22" s="1"/>
      <c r="L22" s="5">
        <v>-1524552.2919999999</v>
      </c>
      <c r="M22" s="5">
        <v>0</v>
      </c>
      <c r="N22" s="5">
        <v>0</v>
      </c>
      <c r="O22" s="17">
        <v>0</v>
      </c>
      <c r="P22" s="5">
        <v>-1524552.2919999999</v>
      </c>
      <c r="Q22" s="42"/>
      <c r="R22" s="42"/>
      <c r="S22" s="42"/>
      <c r="T22" s="42"/>
      <c r="U22" s="42"/>
    </row>
    <row r="23" spans="2:21" x14ac:dyDescent="0.25">
      <c r="B23" s="1" t="s">
        <v>63</v>
      </c>
      <c r="C23" s="1"/>
      <c r="D23" s="5">
        <v>13792146</v>
      </c>
      <c r="E23" s="5"/>
      <c r="G23" s="5"/>
      <c r="H23" s="5"/>
      <c r="J23" s="1"/>
      <c r="K23" s="1"/>
      <c r="L23" s="5"/>
      <c r="M23" s="5"/>
      <c r="N23" s="5"/>
      <c r="P23" s="5"/>
      <c r="Q23" s="42"/>
      <c r="R23" s="42"/>
      <c r="S23" s="42"/>
      <c r="T23" s="42"/>
      <c r="U23" s="42"/>
    </row>
    <row r="24" spans="2:21" x14ac:dyDescent="0.25">
      <c r="B24" s="4" t="s">
        <v>10</v>
      </c>
      <c r="C24" s="1"/>
      <c r="D24" s="6">
        <f>SUM(D18:D23)</f>
        <v>36986784</v>
      </c>
      <c r="E24" s="6">
        <f>SUM(E18:E23)</f>
        <v>10985698.949999999</v>
      </c>
      <c r="F24" s="7"/>
      <c r="G24" s="6">
        <f>SUM(G18:G22)</f>
        <v>31743336.949999999</v>
      </c>
      <c r="H24" s="7"/>
      <c r="J24" s="4" t="s">
        <v>10</v>
      </c>
      <c r="K24" s="1"/>
      <c r="L24" s="6">
        <v>26003879.631999999</v>
      </c>
      <c r="M24" s="6">
        <v>295837.11099999998</v>
      </c>
      <c r="N24" s="6">
        <v>56992.466999999997</v>
      </c>
      <c r="O24" s="7">
        <v>0</v>
      </c>
      <c r="P24" s="6">
        <v>24060709.210000001</v>
      </c>
      <c r="Q24" s="42"/>
      <c r="R24" s="42"/>
      <c r="S24" s="42"/>
      <c r="T24" s="42"/>
      <c r="U24" s="42"/>
    </row>
    <row r="25" spans="2:21" ht="15.75" thickBot="1" x14ac:dyDescent="0.3">
      <c r="B25" s="4" t="s">
        <v>9</v>
      </c>
      <c r="C25" s="1"/>
      <c r="D25" s="8">
        <f>+D15+D24</f>
        <v>73207834</v>
      </c>
      <c r="E25" s="8">
        <f>+E15+E24</f>
        <v>10985698.949999999</v>
      </c>
      <c r="F25" s="7"/>
      <c r="G25" s="8">
        <f>G24+G15</f>
        <v>67964386.950000003</v>
      </c>
      <c r="H25" s="7"/>
      <c r="J25" s="4" t="s">
        <v>9</v>
      </c>
      <c r="K25" s="1"/>
      <c r="L25" s="8">
        <v>69616336.408999994</v>
      </c>
      <c r="M25" s="8">
        <v>6819023.267</v>
      </c>
      <c r="N25" s="8">
        <v>1839783.287</v>
      </c>
      <c r="O25" s="7">
        <v>0</v>
      </c>
      <c r="P25" s="8">
        <v>70683319.704999998</v>
      </c>
      <c r="Q25" s="42"/>
      <c r="R25" s="42"/>
      <c r="S25" s="42"/>
      <c r="T25" s="42"/>
      <c r="U25" s="42"/>
    </row>
    <row r="26" spans="2:21" ht="16.5" customHeight="1" x14ac:dyDescent="0.25">
      <c r="B26" s="1"/>
      <c r="C26" s="1"/>
      <c r="D26" s="5"/>
      <c r="E26" s="5"/>
      <c r="F26" s="5"/>
      <c r="G26" s="5"/>
      <c r="H26" s="5"/>
      <c r="J26" s="1"/>
      <c r="K26" s="1"/>
      <c r="L26" s="5"/>
      <c r="M26" s="5"/>
      <c r="N26" s="5"/>
      <c r="O26" s="5"/>
      <c r="P26" s="5"/>
      <c r="Q26" s="42"/>
      <c r="R26" s="42"/>
      <c r="S26" s="42"/>
      <c r="T26" s="42"/>
      <c r="U26" s="42"/>
    </row>
    <row r="27" spans="2:21" x14ac:dyDescent="0.25">
      <c r="B27" s="4" t="s">
        <v>0</v>
      </c>
      <c r="C27" s="1"/>
      <c r="D27" s="5"/>
      <c r="E27" s="5"/>
      <c r="F27" s="5"/>
      <c r="G27" s="5"/>
      <c r="H27" s="5"/>
      <c r="J27" s="4" t="s">
        <v>0</v>
      </c>
      <c r="K27" s="1"/>
      <c r="L27" s="5"/>
      <c r="M27" s="5"/>
      <c r="N27" s="5"/>
      <c r="O27" s="5"/>
      <c r="P27" s="5"/>
      <c r="Q27" s="42"/>
      <c r="R27" s="42"/>
      <c r="S27" s="42"/>
      <c r="T27" s="42"/>
      <c r="U27" s="42"/>
    </row>
    <row r="28" spans="2:21" ht="6" customHeight="1" x14ac:dyDescent="0.25">
      <c r="B28" s="1"/>
      <c r="C28" s="1"/>
      <c r="D28" s="5"/>
      <c r="E28" s="5"/>
      <c r="F28" s="5"/>
      <c r="G28" s="5"/>
      <c r="H28" s="5"/>
      <c r="J28" s="1"/>
      <c r="K28" s="1"/>
      <c r="L28" s="5"/>
      <c r="M28" s="5"/>
      <c r="N28" s="5"/>
      <c r="O28" s="5"/>
      <c r="P28" s="5"/>
      <c r="Q28" s="42"/>
      <c r="R28" s="42"/>
      <c r="S28" s="42"/>
      <c r="T28" s="42"/>
      <c r="U28" s="42"/>
    </row>
    <row r="29" spans="2:21" x14ac:dyDescent="0.25">
      <c r="B29" s="4" t="s">
        <v>6</v>
      </c>
      <c r="C29" s="1"/>
      <c r="D29" s="5"/>
      <c r="E29" s="5"/>
      <c r="F29" s="5"/>
      <c r="G29" s="5"/>
      <c r="H29" s="5"/>
      <c r="J29" s="4" t="s">
        <v>6</v>
      </c>
      <c r="K29" s="1"/>
      <c r="L29" s="5"/>
      <c r="M29" s="5"/>
      <c r="N29" s="5"/>
      <c r="O29" s="5"/>
      <c r="P29" s="5"/>
      <c r="Q29" s="42"/>
      <c r="R29" s="42"/>
      <c r="S29" s="42"/>
      <c r="T29" s="42"/>
      <c r="U29" s="42"/>
    </row>
    <row r="30" spans="2:21" x14ac:dyDescent="0.25">
      <c r="B30" s="1" t="s">
        <v>27</v>
      </c>
      <c r="C30" s="1"/>
      <c r="D30" s="5">
        <v>5418490</v>
      </c>
      <c r="E30" s="5"/>
      <c r="F30" s="5"/>
      <c r="G30" s="5">
        <f t="shared" ref="G30:G36" si="0">SUM(D30:F30)</f>
        <v>5418490</v>
      </c>
      <c r="H30" s="5"/>
      <c r="J30" s="1" t="s">
        <v>27</v>
      </c>
      <c r="K30" s="1"/>
      <c r="L30" s="5">
        <v>6176693.3660000004</v>
      </c>
      <c r="M30" s="5">
        <v>163538.995</v>
      </c>
      <c r="N30" s="5">
        <v>900213.53799999994</v>
      </c>
      <c r="O30" s="5">
        <v>0</v>
      </c>
      <c r="P30" s="5">
        <v>7240445.8990000002</v>
      </c>
      <c r="Q30" s="42"/>
      <c r="R30" s="42"/>
      <c r="S30" s="42"/>
      <c r="T30" s="42"/>
      <c r="U30" s="42"/>
    </row>
    <row r="31" spans="2:21" x14ac:dyDescent="0.25">
      <c r="B31" s="1" t="s">
        <v>28</v>
      </c>
      <c r="C31" s="1"/>
      <c r="D31" s="5">
        <v>19339652</v>
      </c>
      <c r="E31" s="5">
        <v>0</v>
      </c>
      <c r="F31" s="5"/>
      <c r="G31" s="5">
        <f t="shared" si="0"/>
        <v>19339652</v>
      </c>
      <c r="H31" s="5"/>
      <c r="J31" s="1" t="s">
        <v>28</v>
      </c>
      <c r="K31" s="1"/>
      <c r="L31" s="5">
        <v>15400371.409</v>
      </c>
      <c r="M31" s="5">
        <v>0</v>
      </c>
      <c r="N31" s="5">
        <v>0</v>
      </c>
      <c r="O31" s="5">
        <v>0</v>
      </c>
      <c r="P31" s="5">
        <v>15400371.409</v>
      </c>
      <c r="Q31" s="42"/>
      <c r="R31" s="42"/>
      <c r="S31" s="42"/>
      <c r="T31" s="42"/>
      <c r="U31" s="42"/>
    </row>
    <row r="32" spans="2:21" x14ac:dyDescent="0.25">
      <c r="B32" s="1" t="s">
        <v>29</v>
      </c>
      <c r="C32" s="1"/>
      <c r="D32" s="5">
        <v>81065</v>
      </c>
      <c r="E32" s="5">
        <v>0</v>
      </c>
      <c r="F32" s="5"/>
      <c r="G32" s="5">
        <f t="shared" si="0"/>
        <v>81065</v>
      </c>
      <c r="H32" s="5"/>
      <c r="J32" s="1" t="s">
        <v>29</v>
      </c>
      <c r="K32" s="1"/>
      <c r="L32" s="5">
        <v>322642.59600000002</v>
      </c>
      <c r="M32" s="5">
        <v>102541.51</v>
      </c>
      <c r="N32" s="5">
        <v>0</v>
      </c>
      <c r="O32" s="5">
        <v>0</v>
      </c>
      <c r="P32" s="5">
        <v>425184.10600000003</v>
      </c>
      <c r="Q32" s="42"/>
      <c r="R32" s="42"/>
      <c r="S32" s="42"/>
      <c r="T32" s="42"/>
      <c r="U32" s="42"/>
    </row>
    <row r="33" spans="2:21" x14ac:dyDescent="0.25">
      <c r="B33" s="1" t="s">
        <v>30</v>
      </c>
      <c r="C33" s="1"/>
      <c r="D33" s="5">
        <v>963812</v>
      </c>
      <c r="E33" s="5">
        <v>0</v>
      </c>
      <c r="F33" s="5"/>
      <c r="G33" s="5">
        <f t="shared" si="0"/>
        <v>963812</v>
      </c>
      <c r="H33" s="5"/>
      <c r="J33" s="1" t="s">
        <v>30</v>
      </c>
      <c r="K33" s="1"/>
      <c r="L33" s="5">
        <v>210321.45</v>
      </c>
      <c r="M33" s="5">
        <v>147528.804</v>
      </c>
      <c r="N33" s="5">
        <v>0</v>
      </c>
      <c r="O33" s="5">
        <v>0</v>
      </c>
      <c r="P33" s="5">
        <v>357850.25400000002</v>
      </c>
      <c r="Q33" s="42"/>
      <c r="R33" s="42"/>
      <c r="S33" s="42"/>
      <c r="T33" s="42"/>
      <c r="U33" s="42"/>
    </row>
    <row r="34" spans="2:21" x14ac:dyDescent="0.25">
      <c r="B34" s="1" t="s">
        <v>31</v>
      </c>
      <c r="C34" s="1"/>
      <c r="D34" s="5">
        <v>0</v>
      </c>
      <c r="E34" s="5">
        <v>0</v>
      </c>
      <c r="F34" s="5"/>
      <c r="G34" s="5">
        <f t="shared" si="0"/>
        <v>0</v>
      </c>
      <c r="H34" s="5"/>
      <c r="J34" s="1" t="s">
        <v>31</v>
      </c>
      <c r="K34" s="1"/>
      <c r="L34" s="5">
        <v>2638289.1230000001</v>
      </c>
      <c r="M34" s="5">
        <v>4504592.9819999998</v>
      </c>
      <c r="N34" s="5">
        <v>1564630.004</v>
      </c>
      <c r="O34" s="5">
        <v>-5295823.2580000004</v>
      </c>
      <c r="P34" s="5">
        <v>3411688.8509999998</v>
      </c>
      <c r="Q34" s="42"/>
      <c r="R34" s="42"/>
      <c r="S34" s="42"/>
      <c r="T34" s="42"/>
      <c r="U34" s="42"/>
    </row>
    <row r="35" spans="2:21" x14ac:dyDescent="0.25">
      <c r="B35" s="1" t="s">
        <v>47</v>
      </c>
      <c r="C35" s="1"/>
      <c r="D35" s="5">
        <v>1299699</v>
      </c>
      <c r="E35" s="16">
        <v>0</v>
      </c>
      <c r="F35" s="16"/>
      <c r="G35" s="5">
        <f t="shared" si="0"/>
        <v>1299699</v>
      </c>
      <c r="H35" s="5"/>
      <c r="J35" s="1" t="s">
        <v>47</v>
      </c>
      <c r="K35" s="1"/>
      <c r="L35" s="5">
        <v>747089.62399999995</v>
      </c>
      <c r="M35" s="16">
        <v>0</v>
      </c>
      <c r="N35" s="16">
        <v>0</v>
      </c>
      <c r="O35" s="16">
        <v>0</v>
      </c>
      <c r="P35" s="5">
        <v>747089.62399999995</v>
      </c>
      <c r="Q35" s="42"/>
      <c r="R35" s="42"/>
      <c r="S35" s="42"/>
      <c r="T35" s="42"/>
      <c r="U35" s="42"/>
    </row>
    <row r="36" spans="2:21" x14ac:dyDescent="0.25">
      <c r="B36" s="1" t="s">
        <v>52</v>
      </c>
      <c r="C36" s="1"/>
      <c r="D36" s="12">
        <v>0</v>
      </c>
      <c r="E36" s="12">
        <v>0</v>
      </c>
      <c r="F36" s="16"/>
      <c r="G36" s="5">
        <f t="shared" si="0"/>
        <v>0</v>
      </c>
      <c r="H36" s="5"/>
      <c r="J36" s="1" t="s">
        <v>52</v>
      </c>
      <c r="K36" s="1"/>
      <c r="L36" s="12">
        <v>0</v>
      </c>
      <c r="M36" s="12">
        <v>0</v>
      </c>
      <c r="N36" s="16">
        <v>0</v>
      </c>
      <c r="O36" s="16">
        <v>0</v>
      </c>
      <c r="P36" s="5">
        <v>0</v>
      </c>
      <c r="Q36" s="42"/>
      <c r="R36" s="42"/>
      <c r="S36" s="42"/>
      <c r="T36" s="42"/>
      <c r="U36" s="42"/>
    </row>
    <row r="37" spans="2:21" x14ac:dyDescent="0.25">
      <c r="B37" s="4" t="s">
        <v>4</v>
      </c>
      <c r="C37" s="1"/>
      <c r="D37" s="6">
        <f>SUM(D30:D36)</f>
        <v>27102718</v>
      </c>
      <c r="E37" s="6">
        <v>0</v>
      </c>
      <c r="F37" s="7"/>
      <c r="G37" s="6">
        <f>SUM(G30:G36)</f>
        <v>27102718</v>
      </c>
      <c r="H37" s="7"/>
      <c r="J37" s="4" t="s">
        <v>4</v>
      </c>
      <c r="K37" s="1"/>
      <c r="L37" s="6">
        <v>25495407.568</v>
      </c>
      <c r="M37" s="6">
        <v>4918202.2910000002</v>
      </c>
      <c r="N37" s="6">
        <v>2464843.5419999999</v>
      </c>
      <c r="O37" s="7">
        <v>0</v>
      </c>
      <c r="P37" s="6">
        <v>27582630.142999999</v>
      </c>
      <c r="Q37" s="42"/>
      <c r="R37" s="42"/>
      <c r="S37" s="42"/>
      <c r="T37" s="42"/>
      <c r="U37" s="42"/>
    </row>
    <row r="38" spans="2:21" x14ac:dyDescent="0.25">
      <c r="B38" s="1"/>
      <c r="C38" s="1"/>
      <c r="D38" s="5">
        <v>27102718</v>
      </c>
      <c r="E38" s="5">
        <v>0</v>
      </c>
      <c r="F38" s="5"/>
      <c r="G38" s="5"/>
      <c r="H38" s="5"/>
      <c r="J38" s="1"/>
      <c r="K38" s="1"/>
      <c r="L38" s="5"/>
      <c r="M38" s="5"/>
      <c r="N38" s="5"/>
      <c r="O38" s="5"/>
      <c r="P38" s="5"/>
      <c r="Q38" s="42"/>
      <c r="R38" s="42"/>
      <c r="S38" s="42"/>
      <c r="T38" s="42"/>
      <c r="U38" s="42"/>
    </row>
    <row r="39" spans="2:21" x14ac:dyDescent="0.25">
      <c r="B39" s="4" t="s">
        <v>7</v>
      </c>
      <c r="C39" s="1"/>
      <c r="D39" s="5"/>
      <c r="E39" s="5"/>
      <c r="F39" s="5"/>
      <c r="G39" s="5"/>
      <c r="H39" s="5"/>
      <c r="J39" s="4" t="s">
        <v>7</v>
      </c>
      <c r="K39" s="1"/>
      <c r="L39" s="5"/>
      <c r="M39" s="5"/>
      <c r="N39" s="5"/>
      <c r="O39" s="5"/>
      <c r="P39" s="5"/>
      <c r="Q39" s="42"/>
      <c r="R39" s="42"/>
      <c r="S39" s="42"/>
      <c r="T39" s="42"/>
      <c r="U39" s="42"/>
    </row>
    <row r="40" spans="2:21" x14ac:dyDescent="0.25">
      <c r="B40" s="1" t="s">
        <v>32</v>
      </c>
      <c r="C40" s="1"/>
      <c r="D40" s="5">
        <v>19464323</v>
      </c>
      <c r="E40" s="5"/>
      <c r="F40" s="5"/>
      <c r="G40" s="5">
        <f>SUM(D40:F40)</f>
        <v>19464323</v>
      </c>
      <c r="H40" s="5"/>
      <c r="J40" s="1" t="s">
        <v>32</v>
      </c>
      <c r="K40" s="1"/>
      <c r="L40" s="5">
        <v>28483751.421999998</v>
      </c>
      <c r="M40" s="5">
        <v>0</v>
      </c>
      <c r="N40" s="5">
        <v>0</v>
      </c>
      <c r="O40" s="5">
        <v>0</v>
      </c>
      <c r="P40" s="5">
        <v>28483751.421999998</v>
      </c>
      <c r="Q40" s="42"/>
      <c r="R40" s="42"/>
      <c r="S40" s="42"/>
      <c r="T40" s="42"/>
      <c r="U40" s="42"/>
    </row>
    <row r="41" spans="2:21" x14ac:dyDescent="0.25">
      <c r="B41" s="4" t="s">
        <v>18</v>
      </c>
      <c r="C41" s="1"/>
      <c r="D41" s="6">
        <f>+D40</f>
        <v>19464323</v>
      </c>
      <c r="E41" s="9"/>
      <c r="F41" s="5"/>
      <c r="G41" s="9">
        <f>SUM(G40:G40)</f>
        <v>19464323</v>
      </c>
      <c r="H41" s="5"/>
      <c r="J41" s="4" t="s">
        <v>18</v>
      </c>
      <c r="K41" s="1"/>
      <c r="L41" s="9">
        <v>28483751.421999998</v>
      </c>
      <c r="M41" s="9">
        <v>0</v>
      </c>
      <c r="N41" s="9">
        <v>0</v>
      </c>
      <c r="O41" s="5">
        <v>0</v>
      </c>
      <c r="P41" s="6">
        <v>28483751.421999998</v>
      </c>
      <c r="Q41" s="42"/>
      <c r="R41" s="42"/>
      <c r="S41" s="42"/>
      <c r="T41" s="42"/>
      <c r="U41" s="42"/>
    </row>
    <row r="42" spans="2:21" ht="15.75" thickBot="1" x14ac:dyDescent="0.3">
      <c r="B42" s="4" t="s">
        <v>11</v>
      </c>
      <c r="C42" s="1"/>
      <c r="D42" s="8">
        <f>+D37+D41</f>
        <v>46567041</v>
      </c>
      <c r="E42" s="8">
        <v>0</v>
      </c>
      <c r="F42" s="7"/>
      <c r="G42" s="8">
        <f>G41+G37</f>
        <v>46567041</v>
      </c>
      <c r="H42" s="7"/>
      <c r="J42" s="4" t="s">
        <v>11</v>
      </c>
      <c r="K42" s="1"/>
      <c r="L42" s="8">
        <v>53979158.990000002</v>
      </c>
      <c r="M42" s="8">
        <v>4918202.2910000002</v>
      </c>
      <c r="N42" s="8">
        <v>2464843.5419999999</v>
      </c>
      <c r="O42" s="7">
        <v>0</v>
      </c>
      <c r="P42" s="8">
        <v>56066381.564999998</v>
      </c>
      <c r="Q42" s="42"/>
      <c r="R42" s="42"/>
      <c r="S42" s="42"/>
      <c r="T42" s="42"/>
      <c r="U42" s="42"/>
    </row>
    <row r="43" spans="2:21" x14ac:dyDescent="0.25">
      <c r="B43" s="1"/>
      <c r="C43" s="1"/>
      <c r="D43" s="5"/>
      <c r="E43" s="5"/>
      <c r="F43" s="5"/>
      <c r="G43" s="5"/>
      <c r="H43" s="5"/>
      <c r="J43" s="1"/>
      <c r="K43" s="1"/>
      <c r="L43" s="5"/>
      <c r="M43" s="5"/>
      <c r="N43" s="5"/>
      <c r="O43" s="5"/>
      <c r="P43" s="5"/>
      <c r="Q43" s="42"/>
      <c r="R43" s="42"/>
      <c r="S43" s="42"/>
      <c r="T43" s="42"/>
      <c r="U43" s="42"/>
    </row>
    <row r="44" spans="2:21" x14ac:dyDescent="0.25">
      <c r="B44" s="4" t="s">
        <v>1</v>
      </c>
      <c r="C44" s="1"/>
      <c r="D44" s="5"/>
      <c r="E44" s="5"/>
      <c r="F44" s="5"/>
      <c r="G44" s="5"/>
      <c r="H44" s="5"/>
      <c r="J44" s="4" t="s">
        <v>1</v>
      </c>
      <c r="K44" s="1"/>
      <c r="L44" s="5"/>
      <c r="M44" s="5"/>
      <c r="N44" s="5"/>
      <c r="O44" s="5"/>
      <c r="P44" s="5"/>
      <c r="Q44" s="42"/>
      <c r="R44" s="42"/>
      <c r="S44" s="42"/>
      <c r="T44" s="42"/>
      <c r="U44" s="42"/>
    </row>
    <row r="45" spans="2:21" x14ac:dyDescent="0.25">
      <c r="B45" s="1" t="s">
        <v>48</v>
      </c>
      <c r="C45" s="1"/>
      <c r="D45" s="5">
        <v>25321256</v>
      </c>
      <c r="E45" s="5">
        <v>3250000</v>
      </c>
      <c r="F45" s="5">
        <v>-2437000</v>
      </c>
      <c r="G45" s="5">
        <f>SUM(D45:F45)</f>
        <v>26134256</v>
      </c>
      <c r="H45" s="5"/>
      <c r="J45" s="1" t="s">
        <v>48</v>
      </c>
      <c r="K45" s="1"/>
      <c r="L45" s="5">
        <v>10000000</v>
      </c>
      <c r="M45" s="5">
        <v>2800000</v>
      </c>
      <c r="N45" s="5">
        <v>500000</v>
      </c>
      <c r="O45" s="5">
        <v>-2296000</v>
      </c>
      <c r="P45" s="5">
        <v>11004000</v>
      </c>
      <c r="Q45" s="42"/>
      <c r="R45" s="42"/>
      <c r="S45" s="42"/>
      <c r="T45" s="42"/>
      <c r="U45" s="42"/>
    </row>
    <row r="46" spans="2:21" x14ac:dyDescent="0.25">
      <c r="B46" s="1" t="s">
        <v>49</v>
      </c>
      <c r="C46" s="1"/>
      <c r="D46" s="5">
        <v>0</v>
      </c>
      <c r="E46" s="17">
        <v>0</v>
      </c>
      <c r="F46" s="5"/>
      <c r="G46" s="5">
        <f>SUM(D46:F46)</f>
        <v>0</v>
      </c>
      <c r="H46" s="5"/>
      <c r="J46" s="1" t="s">
        <v>49</v>
      </c>
      <c r="K46" s="1"/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42"/>
      <c r="R46" s="42"/>
      <c r="S46" s="42"/>
      <c r="T46" s="42"/>
      <c r="U46" s="42"/>
    </row>
    <row r="47" spans="2:21" x14ac:dyDescent="0.25">
      <c r="B47" s="1" t="s">
        <v>50</v>
      </c>
      <c r="C47" s="1"/>
      <c r="D47" s="5">
        <v>0</v>
      </c>
      <c r="E47" s="5">
        <v>0</v>
      </c>
      <c r="F47" s="5"/>
      <c r="G47" s="5">
        <f>SUM(D47:F47)</f>
        <v>0</v>
      </c>
      <c r="H47" s="5"/>
      <c r="J47" s="1" t="s">
        <v>50</v>
      </c>
      <c r="K47" s="1"/>
      <c r="L47" s="5">
        <v>134579.70800000001</v>
      </c>
      <c r="M47" s="5">
        <v>0</v>
      </c>
      <c r="N47" s="5">
        <v>0</v>
      </c>
      <c r="O47" s="5">
        <v>0</v>
      </c>
      <c r="P47" s="5">
        <v>134579.70800000001</v>
      </c>
      <c r="Q47" s="42"/>
      <c r="R47" s="42"/>
      <c r="S47" s="42"/>
      <c r="T47" s="42"/>
      <c r="U47" s="42"/>
    </row>
    <row r="48" spans="2:21" x14ac:dyDescent="0.25">
      <c r="B48" s="1" t="s">
        <v>33</v>
      </c>
      <c r="C48" s="1"/>
      <c r="D48" s="5">
        <v>361387</v>
      </c>
      <c r="E48" s="5">
        <v>0</v>
      </c>
      <c r="F48" s="39"/>
      <c r="G48" s="5">
        <f>SUM(D48:F48)</f>
        <v>361387</v>
      </c>
      <c r="H48" s="5"/>
      <c r="J48" s="1" t="s">
        <v>33</v>
      </c>
      <c r="K48" s="1"/>
      <c r="L48" s="5">
        <v>5182922.0369999995</v>
      </c>
      <c r="M48" s="5">
        <v>236249.28</v>
      </c>
      <c r="N48" s="5">
        <v>103548.735</v>
      </c>
      <c r="O48" s="5">
        <v>0</v>
      </c>
      <c r="P48" s="5">
        <v>5522720.0520000001</v>
      </c>
      <c r="Q48" s="42"/>
      <c r="R48" s="42"/>
      <c r="S48" s="42"/>
      <c r="T48" s="42"/>
      <c r="U48" s="42"/>
    </row>
    <row r="49" spans="2:21" x14ac:dyDescent="0.25">
      <c r="B49" s="1" t="s">
        <v>12</v>
      </c>
      <c r="C49" s="1"/>
      <c r="D49" s="5">
        <v>0</v>
      </c>
      <c r="E49" s="5">
        <v>7735698.9500000002</v>
      </c>
      <c r="F49" s="5"/>
      <c r="G49" s="5">
        <f t="shared" ref="G49:G50" si="1">SUM(D49:F49)</f>
        <v>7735698.9500000002</v>
      </c>
      <c r="H49" s="5"/>
      <c r="J49" s="1" t="s">
        <v>12</v>
      </c>
      <c r="K49" s="1"/>
      <c r="L49" s="5">
        <v>0</v>
      </c>
      <c r="M49" s="5">
        <v>-1138682.558</v>
      </c>
      <c r="N49" s="5">
        <v>-1201364.203</v>
      </c>
      <c r="O49" s="5">
        <v>0</v>
      </c>
      <c r="P49" s="5">
        <v>-2340046.7609999999</v>
      </c>
      <c r="Q49" s="42"/>
      <c r="R49" s="42"/>
      <c r="S49" s="42"/>
      <c r="T49" s="42"/>
      <c r="U49" s="42"/>
    </row>
    <row r="50" spans="2:21" x14ac:dyDescent="0.25">
      <c r="B50" s="1" t="s">
        <v>13</v>
      </c>
      <c r="C50" s="1"/>
      <c r="D50" s="5">
        <v>958150</v>
      </c>
      <c r="E50" s="5">
        <v>0</v>
      </c>
      <c r="F50" s="5"/>
      <c r="G50" s="5">
        <f t="shared" si="1"/>
        <v>958150</v>
      </c>
      <c r="H50" s="5"/>
      <c r="J50" s="1" t="s">
        <v>13</v>
      </c>
      <c r="K50" s="1"/>
      <c r="L50" s="5">
        <v>319675.674</v>
      </c>
      <c r="M50" s="5">
        <v>3254.2539999999999</v>
      </c>
      <c r="N50" s="5">
        <v>-27244.787</v>
      </c>
      <c r="O50" s="5">
        <v>0</v>
      </c>
      <c r="P50" s="5">
        <v>295685.141</v>
      </c>
      <c r="Q50" s="42"/>
      <c r="R50" s="42"/>
      <c r="S50" s="42"/>
      <c r="T50" s="42"/>
      <c r="U50" s="42"/>
    </row>
    <row r="51" spans="2:21" x14ac:dyDescent="0.25">
      <c r="B51" s="4" t="s">
        <v>14</v>
      </c>
      <c r="C51" s="1"/>
      <c r="D51" s="6">
        <f>SUM(D45:D50)</f>
        <v>26640793</v>
      </c>
      <c r="E51" s="6">
        <f>SUM(E45:E50)</f>
        <v>10985698.949999999</v>
      </c>
      <c r="F51" s="7"/>
      <c r="G51" s="6">
        <f>SUM(G45:G50)</f>
        <v>35189491.950000003</v>
      </c>
      <c r="H51" s="7"/>
      <c r="J51" s="4" t="s">
        <v>14</v>
      </c>
      <c r="K51" s="1"/>
      <c r="L51" s="6">
        <v>15637177.419</v>
      </c>
      <c r="M51" s="6">
        <v>1900820.976</v>
      </c>
      <c r="N51" s="6">
        <v>-625060.255</v>
      </c>
      <c r="O51" s="7">
        <v>0</v>
      </c>
      <c r="P51" s="6">
        <v>14616938.140000001</v>
      </c>
      <c r="Q51" s="42"/>
      <c r="R51" s="42"/>
      <c r="S51" s="42"/>
      <c r="T51" s="42"/>
      <c r="U51" s="42"/>
    </row>
    <row r="52" spans="2:21" ht="15.75" thickBot="1" x14ac:dyDescent="0.3">
      <c r="B52" s="4" t="s">
        <v>15</v>
      </c>
      <c r="C52" s="1"/>
      <c r="D52" s="10">
        <f>+D42+D51</f>
        <v>73207834</v>
      </c>
      <c r="E52" s="10">
        <v>10985698.949999999</v>
      </c>
      <c r="F52" s="7"/>
      <c r="G52" s="10">
        <f>G51+G42</f>
        <v>81756532.950000003</v>
      </c>
      <c r="H52" s="7"/>
      <c r="J52" s="4" t="s">
        <v>15</v>
      </c>
      <c r="K52" s="1"/>
      <c r="L52" s="10">
        <v>69616336.408999994</v>
      </c>
      <c r="M52" s="10">
        <v>6819023.267</v>
      </c>
      <c r="N52" s="10">
        <v>1839783.287</v>
      </c>
      <c r="O52" s="7">
        <v>0</v>
      </c>
      <c r="P52" s="10">
        <v>70683319.704999998</v>
      </c>
      <c r="Q52" s="42"/>
      <c r="R52" s="42"/>
      <c r="S52" s="42"/>
      <c r="T52" s="42"/>
      <c r="U52" s="42"/>
    </row>
    <row r="53" spans="2:21" ht="15.75" thickTop="1" x14ac:dyDescent="0.25">
      <c r="B53" s="1"/>
      <c r="C53" s="1"/>
      <c r="D53" s="5"/>
      <c r="E53" s="5"/>
      <c r="F53" s="5"/>
      <c r="G53" s="5"/>
      <c r="H53" s="5"/>
      <c r="J53" s="1"/>
      <c r="K53" s="1"/>
      <c r="L53" s="5"/>
      <c r="M53" s="5"/>
      <c r="N53" s="5"/>
      <c r="O53" s="5"/>
      <c r="P53" s="5"/>
      <c r="Q53" s="42"/>
      <c r="R53" s="42"/>
      <c r="S53" s="42"/>
      <c r="T53" s="42"/>
      <c r="U53" s="42"/>
    </row>
    <row r="54" spans="2:21" x14ac:dyDescent="0.25">
      <c r="B54" s="11"/>
      <c r="C54" s="1"/>
      <c r="D54" s="5"/>
      <c r="E54" s="5"/>
      <c r="F54" s="5"/>
      <c r="G54" s="5"/>
      <c r="H54" s="5"/>
      <c r="J54" s="11"/>
      <c r="K54" s="1"/>
      <c r="L54" s="5"/>
      <c r="M54" s="5"/>
      <c r="N54" s="5"/>
      <c r="O54" s="5"/>
      <c r="P54" s="5"/>
      <c r="Q54" s="42"/>
      <c r="R54" s="42"/>
      <c r="S54" s="42"/>
      <c r="T54" s="42"/>
      <c r="U54" s="42"/>
    </row>
    <row r="55" spans="2:21" x14ac:dyDescent="0.25">
      <c r="D55" s="18"/>
      <c r="E55" s="18"/>
      <c r="F55" s="18"/>
      <c r="G55" s="18"/>
      <c r="H55" s="18"/>
      <c r="L55" s="18"/>
      <c r="M55" s="18"/>
      <c r="N55" s="18"/>
      <c r="O55" s="18"/>
      <c r="P55" s="18"/>
    </row>
    <row r="56" spans="2:21" x14ac:dyDescent="0.25">
      <c r="I56" s="31"/>
    </row>
    <row r="57" spans="2:21" x14ac:dyDescent="0.25">
      <c r="I57" s="31"/>
    </row>
    <row r="58" spans="2:21" x14ac:dyDescent="0.25">
      <c r="I58" s="31"/>
    </row>
  </sheetData>
  <pageMargins left="0.11811023622047245" right="0.11811023622047245" top="0.15748031496062992" bottom="0.15748031496062992" header="0.31496062992125984" footer="0.31496062992125984"/>
  <pageSetup paperSize="14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R35"/>
  <sheetViews>
    <sheetView showGridLines="0" topLeftCell="C1" workbookViewId="0">
      <selection activeCell="P7" sqref="P7"/>
    </sheetView>
  </sheetViews>
  <sheetFormatPr baseColWidth="10" defaultColWidth="11.42578125" defaultRowHeight="15" x14ac:dyDescent="0.25"/>
  <cols>
    <col min="2" max="2" width="7.28515625" bestFit="1" customWidth="1"/>
    <col min="3" max="4" width="11.42578125" customWidth="1"/>
    <col min="5" max="5" width="14.42578125" style="31" bestFit="1" customWidth="1"/>
    <col min="6" max="6" width="18.42578125" style="31" bestFit="1" customWidth="1"/>
    <col min="7" max="7" width="9.7109375" style="31" customWidth="1"/>
    <col min="8" max="8" width="14.42578125" style="31" customWidth="1"/>
    <col min="9" max="9" width="5.42578125" style="31" customWidth="1"/>
    <col min="11" max="11" width="8.85546875" customWidth="1"/>
    <col min="12" max="12" width="8" customWidth="1"/>
    <col min="13" max="13" width="8.85546875" customWidth="1"/>
    <col min="14" max="14" width="14.42578125" style="31" bestFit="1" customWidth="1"/>
    <col min="15" max="15" width="11.85546875" style="31" bestFit="1" customWidth="1"/>
    <col min="16" max="16" width="14.5703125" style="31" customWidth="1"/>
    <col min="17" max="17" width="11.85546875" style="31" bestFit="1" customWidth="1"/>
    <col min="18" max="18" width="14.42578125" style="31" customWidth="1"/>
  </cols>
  <sheetData>
    <row r="1" spans="1:18" s="22" customFormat="1" ht="12.75" x14ac:dyDescent="0.2">
      <c r="B1" s="40"/>
      <c r="E1" s="23"/>
      <c r="F1" s="23"/>
      <c r="G1" s="23"/>
      <c r="H1" s="23"/>
      <c r="I1" s="23"/>
      <c r="N1" s="23"/>
      <c r="O1" s="23"/>
      <c r="P1" s="23"/>
      <c r="Q1" s="23"/>
      <c r="R1" s="23"/>
    </row>
    <row r="2" spans="1:18" s="22" customFormat="1" ht="12.75" customHeight="1" x14ac:dyDescent="0.2">
      <c r="C2" s="24" t="s">
        <v>55</v>
      </c>
      <c r="D2" s="25"/>
      <c r="E2" s="26"/>
      <c r="F2" s="26"/>
      <c r="G2" s="26"/>
      <c r="H2" s="26"/>
      <c r="I2" s="26"/>
      <c r="L2" s="24" t="s">
        <v>55</v>
      </c>
      <c r="M2" s="25"/>
      <c r="N2" s="26"/>
      <c r="O2" s="26"/>
      <c r="P2" s="26"/>
      <c r="Q2" s="26"/>
      <c r="R2" s="26"/>
    </row>
    <row r="3" spans="1:18" s="22" customFormat="1" ht="12.75" x14ac:dyDescent="0.2">
      <c r="C3" s="27" t="s">
        <v>16</v>
      </c>
      <c r="D3" s="28"/>
      <c r="E3" s="29"/>
      <c r="F3" s="18"/>
      <c r="G3" s="18"/>
      <c r="H3" s="18"/>
      <c r="I3" s="18"/>
      <c r="L3" s="27" t="s">
        <v>16</v>
      </c>
      <c r="M3" s="28"/>
      <c r="N3" s="29"/>
      <c r="O3" s="18"/>
      <c r="P3" s="18"/>
      <c r="Q3" s="18"/>
      <c r="R3" s="18"/>
    </row>
    <row r="4" spans="1:18" s="22" customFormat="1" ht="12.75" x14ac:dyDescent="0.2">
      <c r="C4" s="30" t="s">
        <v>64</v>
      </c>
      <c r="D4" s="28"/>
      <c r="E4" s="29"/>
      <c r="F4" s="18"/>
      <c r="G4" s="18"/>
      <c r="H4" s="18"/>
      <c r="I4" s="18"/>
      <c r="L4" s="30" t="s">
        <v>58</v>
      </c>
      <c r="M4" s="28"/>
      <c r="N4" s="29"/>
      <c r="O4" s="18"/>
      <c r="P4" s="18"/>
      <c r="Q4" s="18"/>
      <c r="R4" s="18"/>
    </row>
    <row r="5" spans="1:18" s="22" customFormat="1" ht="12.75" x14ac:dyDescent="0.2">
      <c r="C5" s="19" t="s">
        <v>67</v>
      </c>
      <c r="E5" s="29"/>
      <c r="F5" s="18"/>
      <c r="G5" s="18"/>
      <c r="H5" s="18"/>
      <c r="I5" s="18"/>
      <c r="L5" s="19" t="s">
        <v>67</v>
      </c>
      <c r="N5" s="29"/>
      <c r="O5" s="18"/>
      <c r="P5" s="18"/>
      <c r="Q5" s="18"/>
      <c r="R5" s="18"/>
    </row>
    <row r="6" spans="1:18" x14ac:dyDescent="0.25">
      <c r="E6" s="20" t="s">
        <v>51</v>
      </c>
      <c r="F6" s="21" t="s">
        <v>69</v>
      </c>
      <c r="G6" s="20" t="s">
        <v>53</v>
      </c>
      <c r="H6" s="20" t="s">
        <v>17</v>
      </c>
      <c r="N6" s="20" t="s">
        <v>51</v>
      </c>
      <c r="O6" s="20" t="s">
        <v>68</v>
      </c>
      <c r="P6" s="21" t="s">
        <v>70</v>
      </c>
      <c r="Q6" s="20" t="s">
        <v>53</v>
      </c>
      <c r="R6" s="20" t="s">
        <v>17</v>
      </c>
    </row>
    <row r="7" spans="1:18" x14ac:dyDescent="0.25">
      <c r="E7" s="13" t="str">
        <f>BAL!D6</f>
        <v>30.09.2023</v>
      </c>
      <c r="F7" s="37"/>
      <c r="G7" s="14"/>
      <c r="H7" s="13" t="str">
        <f>E7</f>
        <v>30.09.2023</v>
      </c>
      <c r="I7" s="14"/>
      <c r="N7" s="13" t="s">
        <v>60</v>
      </c>
      <c r="O7" s="37"/>
      <c r="P7" s="37"/>
      <c r="Q7" s="14"/>
      <c r="R7" s="13" t="s">
        <v>60</v>
      </c>
    </row>
    <row r="9" spans="1:18" x14ac:dyDescent="0.25">
      <c r="A9" s="32" t="s">
        <v>2</v>
      </c>
      <c r="E9" s="31">
        <v>23268087</v>
      </c>
      <c r="F9" s="31">
        <v>0</v>
      </c>
      <c r="G9" s="31">
        <v>0</v>
      </c>
      <c r="H9" s="31">
        <f>SUM(E9:G9)</f>
        <v>23268087</v>
      </c>
      <c r="J9" s="32" t="s">
        <v>2</v>
      </c>
      <c r="N9" s="31">
        <v>21648337.149</v>
      </c>
      <c r="O9" s="31">
        <v>233765.299</v>
      </c>
      <c r="P9" s="31">
        <v>0</v>
      </c>
      <c r="Q9" s="31">
        <v>0</v>
      </c>
      <c r="R9" s="31">
        <v>21882102.447999999</v>
      </c>
    </row>
    <row r="10" spans="1:18" x14ac:dyDescent="0.25">
      <c r="A10" t="s">
        <v>35</v>
      </c>
      <c r="E10" s="31">
        <v>-14361233</v>
      </c>
      <c r="F10" s="31">
        <v>0</v>
      </c>
      <c r="G10" s="31">
        <v>0</v>
      </c>
      <c r="H10" s="31">
        <f>SUM(E10:G10)</f>
        <v>-14361233</v>
      </c>
      <c r="J10" t="s">
        <v>35</v>
      </c>
      <c r="N10" s="31">
        <v>-12306925.267999999</v>
      </c>
      <c r="O10" s="31">
        <v>-138786.58100000001</v>
      </c>
      <c r="P10" s="31">
        <v>0</v>
      </c>
      <c r="Q10" s="31">
        <v>0</v>
      </c>
      <c r="R10" s="31">
        <v>-12445711.848999999</v>
      </c>
    </row>
    <row r="11" spans="1:18" x14ac:dyDescent="0.25">
      <c r="G11" s="31">
        <v>0</v>
      </c>
      <c r="H11" s="31">
        <f>SUM(E11:F11)</f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</row>
    <row r="12" spans="1:18" x14ac:dyDescent="0.25">
      <c r="A12" s="32" t="s">
        <v>36</v>
      </c>
      <c r="E12" s="33">
        <f>SUM(E9:E11)</f>
        <v>8906854</v>
      </c>
      <c r="F12" s="33">
        <f>SUM(F9:F11)</f>
        <v>0</v>
      </c>
      <c r="G12" s="33">
        <v>0</v>
      </c>
      <c r="H12" s="33">
        <f>SUM(H9:H11)</f>
        <v>8906854</v>
      </c>
      <c r="I12" s="21"/>
      <c r="J12" s="32" t="s">
        <v>36</v>
      </c>
      <c r="N12" s="33">
        <v>9341411.8809999991</v>
      </c>
      <c r="O12" s="33">
        <v>94978.717999999993</v>
      </c>
      <c r="P12" s="33">
        <v>0</v>
      </c>
      <c r="Q12" s="33">
        <v>0</v>
      </c>
      <c r="R12" s="33">
        <v>9436390.5989999995</v>
      </c>
    </row>
    <row r="14" spans="1:18" x14ac:dyDescent="0.25">
      <c r="A14" s="32" t="s">
        <v>37</v>
      </c>
      <c r="J14" s="32" t="s">
        <v>37</v>
      </c>
    </row>
    <row r="15" spans="1:18" x14ac:dyDescent="0.25">
      <c r="A15" t="s">
        <v>38</v>
      </c>
      <c r="E15" s="31">
        <v>-349667</v>
      </c>
      <c r="F15" s="31">
        <v>0</v>
      </c>
      <c r="G15" s="31">
        <v>0</v>
      </c>
      <c r="H15" s="31">
        <f>SUM(E15:F15)</f>
        <v>-349667</v>
      </c>
      <c r="J15" t="s">
        <v>38</v>
      </c>
      <c r="N15" s="31">
        <v>-1999207.9269999999</v>
      </c>
      <c r="O15" s="31">
        <v>-65095.16</v>
      </c>
      <c r="P15" s="31">
        <v>0</v>
      </c>
      <c r="Q15" s="31">
        <v>0</v>
      </c>
      <c r="R15" s="31">
        <v>-2064303.0870000001</v>
      </c>
    </row>
    <row r="16" spans="1:18" x14ac:dyDescent="0.25">
      <c r="A16" t="s">
        <v>39</v>
      </c>
      <c r="E16" s="31">
        <v>-7920851</v>
      </c>
      <c r="F16" s="31">
        <v>0</v>
      </c>
      <c r="G16" s="31">
        <v>0</v>
      </c>
      <c r="H16" s="31">
        <f>SUM(E16:F16)</f>
        <v>-7920851</v>
      </c>
      <c r="J16" t="s">
        <v>39</v>
      </c>
      <c r="N16" s="31">
        <v>-3251497.2310000001</v>
      </c>
      <c r="O16" s="31">
        <v>-13107.153</v>
      </c>
      <c r="P16" s="31">
        <v>-27244.787</v>
      </c>
      <c r="Q16" s="31">
        <v>0</v>
      </c>
      <c r="R16" s="31">
        <v>-3291849.1710000001</v>
      </c>
    </row>
    <row r="17" spans="1:18" x14ac:dyDescent="0.25">
      <c r="A17" t="s">
        <v>65</v>
      </c>
      <c r="E17" s="31">
        <v>321814</v>
      </c>
      <c r="F17" s="31">
        <v>0</v>
      </c>
      <c r="G17" s="31">
        <v>0</v>
      </c>
      <c r="H17" s="31">
        <f>SUM(E17:F17)</f>
        <v>321814</v>
      </c>
      <c r="J17" t="s">
        <v>40</v>
      </c>
      <c r="N17" s="31">
        <v>-4190644.0780000002</v>
      </c>
      <c r="O17" s="31">
        <v>-13522.151</v>
      </c>
      <c r="P17" s="31">
        <v>0</v>
      </c>
      <c r="Q17" s="31">
        <v>0</v>
      </c>
      <c r="R17" s="31">
        <v>-4204166.2290000003</v>
      </c>
    </row>
    <row r="18" spans="1:18" x14ac:dyDescent="0.25">
      <c r="E18" s="33">
        <f>SUM(E15:E17)</f>
        <v>-7948704</v>
      </c>
      <c r="F18" s="33">
        <f>SUM(F15:F17)</f>
        <v>0</v>
      </c>
      <c r="G18" s="33">
        <v>0</v>
      </c>
      <c r="H18" s="33">
        <f>SUM(H15:H17)</f>
        <v>-7948704</v>
      </c>
      <c r="N18" s="33">
        <v>-9441349.2359999996</v>
      </c>
      <c r="O18" s="33">
        <v>-91724.464000000007</v>
      </c>
      <c r="P18" s="33">
        <v>-27244.787</v>
      </c>
      <c r="Q18" s="33">
        <v>0</v>
      </c>
      <c r="R18" s="33">
        <v>-9560318.4869999997</v>
      </c>
    </row>
    <row r="21" spans="1:18" x14ac:dyDescent="0.25">
      <c r="A21" s="32" t="s">
        <v>41</v>
      </c>
      <c r="B21" s="32"/>
      <c r="C21" s="32"/>
      <c r="D21" s="32"/>
      <c r="E21" s="34">
        <f>+E12+E18</f>
        <v>958150</v>
      </c>
      <c r="F21" s="34">
        <f>F12+F18</f>
        <v>0</v>
      </c>
      <c r="G21" s="34">
        <v>0</v>
      </c>
      <c r="H21" s="34">
        <f>H12+H18</f>
        <v>958150</v>
      </c>
      <c r="I21" s="21"/>
      <c r="J21" s="32" t="s">
        <v>41</v>
      </c>
      <c r="K21" s="32"/>
      <c r="L21" s="32"/>
      <c r="M21" s="32"/>
      <c r="N21" s="34">
        <v>-99937.354999999996</v>
      </c>
      <c r="O21" s="34">
        <v>3254.2539999999999</v>
      </c>
      <c r="P21" s="34">
        <v>-27244.787</v>
      </c>
      <c r="Q21" s="34">
        <v>0</v>
      </c>
      <c r="R21" s="34">
        <v>-123927.88800000001</v>
      </c>
    </row>
    <row r="23" spans="1:18" x14ac:dyDescent="0.25">
      <c r="A23" t="s">
        <v>42</v>
      </c>
      <c r="E23" s="31">
        <v>0</v>
      </c>
      <c r="F23" s="31">
        <v>0</v>
      </c>
      <c r="G23" s="31">
        <v>0</v>
      </c>
      <c r="H23" s="31">
        <f>SUM(E23:F23)</f>
        <v>0</v>
      </c>
      <c r="J23" t="s">
        <v>42</v>
      </c>
      <c r="N23" s="31">
        <v>383141.50300000003</v>
      </c>
      <c r="O23" s="31">
        <v>0</v>
      </c>
      <c r="P23" s="31">
        <v>0</v>
      </c>
      <c r="Q23" s="31">
        <v>0</v>
      </c>
      <c r="R23" s="31">
        <v>383141.50300000003</v>
      </c>
    </row>
    <row r="24" spans="1:18" x14ac:dyDescent="0.25">
      <c r="A24" t="s">
        <v>43</v>
      </c>
      <c r="E24" s="31">
        <v>0</v>
      </c>
      <c r="F24" s="31">
        <v>0</v>
      </c>
      <c r="G24" s="31">
        <v>0</v>
      </c>
      <c r="H24" s="31">
        <f>SUM(E24:F24)</f>
        <v>0</v>
      </c>
      <c r="J24" t="s">
        <v>43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6" spans="1:18" s="32" customFormat="1" ht="15.75" thickBot="1" x14ac:dyDescent="0.3">
      <c r="A26" s="32" t="s">
        <v>44</v>
      </c>
      <c r="E26" s="35">
        <f>SUM(E21:E25)</f>
        <v>958150</v>
      </c>
      <c r="F26" s="35">
        <f>SUM(F21:F25)</f>
        <v>0</v>
      </c>
      <c r="G26" s="35">
        <v>0</v>
      </c>
      <c r="H26" s="35">
        <f>SUM(H21:H25)</f>
        <v>958150</v>
      </c>
      <c r="I26" s="21"/>
      <c r="J26" s="32" t="s">
        <v>44</v>
      </c>
      <c r="N26" s="35">
        <v>283204.14799999999</v>
      </c>
      <c r="O26" s="35">
        <v>3254.2539999999999</v>
      </c>
      <c r="P26" s="35">
        <v>-27244.787</v>
      </c>
      <c r="Q26" s="35">
        <v>0</v>
      </c>
      <c r="R26" s="35">
        <v>259213.61499999999</v>
      </c>
    </row>
    <row r="28" spans="1:18" x14ac:dyDescent="0.25">
      <c r="A28" t="s">
        <v>45</v>
      </c>
      <c r="E28" s="31">
        <v>0</v>
      </c>
      <c r="F28" s="31">
        <v>0</v>
      </c>
      <c r="G28" s="31">
        <v>0</v>
      </c>
      <c r="H28" s="31">
        <f>SUM(E28:F28)</f>
        <v>0</v>
      </c>
      <c r="J28" t="s">
        <v>45</v>
      </c>
      <c r="N28" s="31">
        <v>36471.525999999998</v>
      </c>
      <c r="O28" s="31">
        <v>0</v>
      </c>
      <c r="P28" s="31">
        <v>0</v>
      </c>
      <c r="Q28" s="31">
        <v>0</v>
      </c>
      <c r="R28" s="31">
        <v>36471.525999999998</v>
      </c>
    </row>
    <row r="29" spans="1:18" x14ac:dyDescent="0.25">
      <c r="A29" t="s">
        <v>3</v>
      </c>
      <c r="E29" s="31">
        <v>0</v>
      </c>
      <c r="F29" s="31">
        <v>0</v>
      </c>
      <c r="G29" s="31">
        <v>0</v>
      </c>
      <c r="H29" s="31">
        <f t="shared" ref="H29" si="0">SUM(E29:F29)</f>
        <v>0</v>
      </c>
      <c r="J29" t="s">
        <v>3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</row>
    <row r="31" spans="1:18" ht="15.75" thickBot="1" x14ac:dyDescent="0.3">
      <c r="A31" t="s">
        <v>46</v>
      </c>
      <c r="E31" s="36">
        <f>SUM(E26:E30)</f>
        <v>958150</v>
      </c>
      <c r="F31" s="36">
        <f>SUM(F26:F30)</f>
        <v>0</v>
      </c>
      <c r="G31" s="36">
        <v>0</v>
      </c>
      <c r="H31" s="36">
        <f>SUM(H26:H30)</f>
        <v>958150</v>
      </c>
      <c r="J31" t="s">
        <v>46</v>
      </c>
      <c r="N31" s="36">
        <v>319675.674</v>
      </c>
      <c r="O31" s="36">
        <v>3254.2539999999999</v>
      </c>
      <c r="P31" s="36">
        <v>-27244.787</v>
      </c>
      <c r="Q31" s="36">
        <v>0</v>
      </c>
      <c r="R31" s="36">
        <v>295685.141</v>
      </c>
    </row>
    <row r="32" spans="1:18" ht="15.75" thickTop="1" x14ac:dyDescent="0.25"/>
    <row r="35" spans="5:18" s="32" customFormat="1" x14ac:dyDescent="0.25">
      <c r="E35" s="21"/>
      <c r="F35" s="21"/>
      <c r="G35" s="21"/>
      <c r="H35" s="21"/>
      <c r="I35" s="21"/>
      <c r="N35" s="21"/>
      <c r="O35" s="21"/>
      <c r="P35" s="21"/>
      <c r="Q35" s="21"/>
      <c r="R35" s="21"/>
    </row>
  </sheetData>
  <pageMargins left="0.11811023622047245" right="0.31496062992125984" top="0.15748031496062992" bottom="0.35433070866141736" header="0.31496062992125984" footer="0.31496062992125984"/>
  <pageSetup paperSize="14" scale="70" orientation="landscape" r:id="rId1"/>
  <ignoredErrors>
    <ignoredError sqref="H11:H29" formulaRange="1"/>
  </ignoredErrors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QDcqPSPQktFHaapuEpBuBvbHm8fgVxQ/8F4AK+fW9K0=</DigestValue>
    </Reference>
    <Reference Type="http://www.w3.org/2000/09/xmldsig#Object" URI="#idOfficeObject">
      <DigestMethod Algorithm="http://www.w3.org/2001/04/xmlenc#sha256"/>
      <DigestValue>I8w120OJ70hJMBkhKNmgV9hxW79qpKk1glVdWVfL9ok=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PoCckAWhw8ZZhRE0kEPYvfC5EA10HOZFFp4OigYSh24=</DigestValue>
    </Reference>
  </SignedInfo>
  <SignatureValue>nJlbSHp3T4FDNSXejWjf5vp3ucecP0rdH04Z3ibP0lVSZQKrY7FptrcYXYuVm4tA+qeRu8AuUgaW
V+uJ9pJOGIJfPPMjvc7js/inhte3LSlOVBboASanNeqhTKzOwreYAKIbzH6pyLUiijQV5FODeyx9
COxwkBgieDY92XDL6C9hPS6XKKpeqJDBmQ1eE9CaQnA5YWPkI5eNOy9Fvzk4VteUErpFKpzTvZvP
ucQ8r+nayLL9T7SzBNUIOkgxznA1w7A1Ea7UQSNHlTY4tIT/fC4Nk+Qz51ACG5MZZuGu1KqrvoqH
qy7NZrXFyJWicDwdvmg/lPZcW6OzxG2tHOsjCg==</SignatureValue>
  <KeyInfo>
    <X509Data>
      <X509Certificate>MIIIeTCCBmGgAwIBAgIQXZR5yNm5W6dkgzuhiK7OzzANBgkqhkiG9w0BAQsFADCBgTEWMBQGA1UEBRMNUlVDODAwODAwOTktMDERMA8GA1UEAxMIVklUIFMuQS4xODA2BgNVBAsML1ByZXN0YWRvciBDdWFsaWZpY2FkbyBkZSBTZXJ2aWNpb3MgZGUgQ29uZmlhbnphMQ0wCwYDVQQKDARJQ1BQMQswCQYDVQQGEwJQWTAeFw0yMzA2MDkxNDQ4MDFaFw0yNTA2MDkxNDQ4MDFaMIGsMRAwDgYDVQQqDAdIT1JBQ0lPMRUwEwYDVQQEDAxDQU1QT1MgRE9SSUExETAPBgNVBAUTCENJNDkyNjA1MR0wGwYDVQQDDBRIT1JBQ0lPIENBTVBPUyBET1JJQTELMAkGA1UECwwCRjIxNTAzBgNVBAoMLENFUlRJRklDQURPIENVQUxJRklDQURPIERFIEZJUk1BIEVMRUNUUk9OSUNBMQswCQYDVQQGEwJQWTCCASIwDQYJKoZIhvcNAQEBBQADggEPADCCAQoCggEBANPm9AP1xDucpVIm7S4eFs+yudVrPyN8EEKekZgmFtkMiVLgkc0xu8C/tZI9eYHR0+CiJ7E3pRv1ep8vPQeKV2WHwwtFxGlHsokiaeLYtbjscY99HybRC0Bk5RitfGYRh6haXw+SrL4X38UZFzNJVR4KiYbef+IN4rKOA4f3kQR/ZVauqOz48Y1IY4LUsBpHU02Vkmp7/DbBd/FIXYAhTmVBN833m7KI/3GqhgPZkT4bYysRedoMmYG5XpDpfjNl4+BpscY107kqVXjds8u3OAUyy0OB5zvIHqRwS2I5m+IRlvwd96/Lxjh31EE85EJhVImSdKbrHudOOFMSRXTb3fsCAwEAAaOCA74wggO6MAwGA1UdEwEB/wQCMAAwDgYDVR0PAQH/BAQDAgXgMCwGA1UdJQEB/wQiMCAGCCsGAQUFBwMEBggrBgEFBQcDAgYKKwYBBAGCNxQCAjAdBgNVHQ4EFgQULbclcHFbECoodh7U1C2M5lXM/FA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RwYDVR0RBEAwPoEQSENETUND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nWC2+v3CAV8MxD/FIR+2Gsd6ceAmVot7Pdo5CxymN2bS3tmbND2O9ajx9ahhcO4n/9AeRiRdSVdqkW7FQhPm8Ire0V91SsSGk1f0HG4e0Bcs0wW227E6mq1ySfZbV98HUpHQ5XDoJCCDfK8myUkKgtpJk7Bz1Qx9zDo4/CCp452CfjfIblkUhgXpqfstEsBOONSG8n//x7v0t+VgQfKUid2HVQM44uCCYLcxJqKkIdejRvUS7sE7T40WBV6zKYRiKwQ3kGRHlEo7Od/LGBmkGlnOQOWt4Do8io1pTewAIeXaOOiRgwO0QcfSe3miV3wl7LMYoRSjFqzwjxLIztvYJfYykb0FsNHE2rHRAgpdtaKk8POqIeOGGL4EIp29B9j00QSeEN+buZySK98qEJmhAHbul4Jdy4jvIKY5PIiDBnXOzFLfQCg0K4Cg2xhG0KaywijaTUZorLlzK6RknmoUN+GtxhSBdcmhUfDwkaaKlm2AqWcKtgomFxMkO5OV7mK741ROrhJ3WWmP2h4rhbJZbs9NiN1jKmaKF8p1j1GDZReKMAuj/op/iCvAoaWomz+AckwaGo/7axdHXkQrYYgiyY5ubWkF4ENcKVPz4wFWXRYQbcwK+D/QefdVsAhgGNiiI3zh5kjV09GnMluz9Jk8k3tfw4MKeO53gTPUZKfF2j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nuaNsh+2rfb6X7YGd6u4bdohi1/evLe5Fr33CDxWf9c=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IQ0frX+1aBb2FGLc6Kv4eG6NhapYzl+hEu8NS0aZS9E=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IQ0frX+1aBb2FGLc6Kv4eG6NhapYzl+hEu8NS0aZS9E=</DigestValue>
      </Reference>
      <Reference URI="/xl/sharedStrings.xml?ContentType=application/vnd.openxmlformats-officedocument.spreadsheetml.sharedStrings+xml">
        <DigestMethod Algorithm="http://www.w3.org/2001/04/xmlenc#sha256"/>
        <DigestValue>In5lVuKkde4neGgF6NuQxBTPw5o7QgiABg86yjIGVeU=</DigestValue>
      </Reference>
      <Reference URI="/xl/styles.xml?ContentType=application/vnd.openxmlformats-officedocument.spreadsheetml.styles+xml">
        <DigestMethod Algorithm="http://www.w3.org/2001/04/xmlenc#sha256"/>
        <DigestValue>J8qbsR69vHxZJijE2AIhZwfOCYIyQHsiMKfH1EGZCO8=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F1DB9r2AfNGPMocqGjyuRpJbv+N2TcABNEub/yw+fzI=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zXDKaTPFu0bNfdtooxEoEE5CY1cRohkcmFfNAd802YE=</DigestValue>
      </Reference>
      <Reference URI="/xl/worksheets/sheet2.xml?ContentType=application/vnd.openxmlformats-officedocument.spreadsheetml.worksheet+xml">
        <DigestMethod Algorithm="http://www.w3.org/2001/04/xmlenc#sha256"/>
        <DigestValue>+uDarYJ//Rf7u8xSHYuMTXp2V5x8enhKNwdbXKxhSAs=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2023-11-30T17:24:39Z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2023-11-30T17:24:39Z</xd:SigningTime>
          <xd:SigningCertificate>
            <xd:Cert>
              <xd:CertDigest>
                <DigestMethod Algorithm="http://www.w3.org/2001/04/xmlenc#sha256"/>
                <DigestValue>DkfHXQj8GrorCl3GMNnpq5IbGyB9KjsDpIipm4DnmQk=</DigestValue>
              </xd:CertDigest>
              <xd:IssuerSerial>
                <X509IssuerName>C=PY, O=ICPP, OU=Prestador Cualificado de Servicios de Confianza, CN=VIT S.A., SERIALNUMBER=RUC80080099-0</X509IssuerName>
                <X509SerialNumber>124389133627637206605124872337510813391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Qz2AeCXeb1aihvH8+/oSApAXLIqGi7kZTiJKeJsTQsW228OJHVGYPtw/jbAtUOt5UzWTMzDFicnZ
F46EPsZ4TQ==</DigestValue>
    </Reference>
    <Reference Type="http://www.w3.org/2000/09/xmldsig#Object" URI="#idOfficeObject">
      <DigestMethod Algorithm="http://www.w3.org/2001/04/xmlenc#sha512"/>
      <DigestValue>sunS0HkYp53Qybztaixt/0Ywr1Cst1598R9ZqG4ZgmqQ4caHjsDCV60yYhZqKf1fH9cxI0l5XtsI
ZQp6yTo26A==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fEtxWlZUi6tRRqIONgN6D2KZY5YNlz3Xa5nHOJOq57K09PS/6/URg3iAg8XEFBSZ0KCJt/x0W3Fh
Wi23ujwK4g==</DigestValue>
    </Reference>
  </SignedInfo>
  <SignatureValue>g3q7/JBo9YNIKTUNNSGZkywDPEFnMyXzh6Kv2W1A2d2dOo6o9FC/2ig9iPVA+u2qDQJl9E9hGnxN
ZW2myg0OYtdeuhYWQJUfGxkdcft2WZHRmktEDn9C39G6mOMCZ0jimk569P3SDXT7ir/vNwa6sPml
on/OnKf7+sn53eXv/VZWE0yejoq7D1QgyQCUjE0RxT9C4O6DT2dftsj/3ZO9yd3T5w4JDdFRexM7
OTmKNLLzVA/LCYbZHGszD4qGZp/HaGU8kZuHIRVE9NDedkxgN/x31DikEfH+JHEL9PxMK7S3/LF8
qpMn3YRUoayp7/TcJn+fPjyiM00jhRpo6SY4ZA==</SignatureValue>
  <KeyInfo>
    <X509Data>
      <X509Certificate>MIIHpzCCBY+gAwIBAgIQO98w/TZqE7hNOEBchiL7NDANBgkqhkiG9w0BAQ0FADCBhTELMAkGA1UEBhMCUFkxDTALBgNVBAoTBElDUFAxODA2BgNVBAsTL1ByZXN0YWRvciBDdWFsaWZpY2FkbyBkZSBTZXJ2aWNpb3MgZGUgQ29uZmlhbnphMRUwEwYDVQQDEwxDT0RFMTAwIFMuQS4xFjAUBgNVBAUTDVJVQzgwMDgwNjEwLTcwHhcNMjMxMTIzMTkwOTA3WhcNMjUxMTIzMTkwOTA3WjCBvzELMAkGA1UEBhMCUFkxNjA0BgNVBAoMLUNFUlRJRklDQURPIENVQUxJRklDQURPIERFIEZJUk1BIEVMRUNUUsOTTklDQTELMAkGA1UECxMCRjIxFzAVBgNVBAQTDkFDT1NUQSBTSUxWRVJPMRYwFAYDVQQqEw1MVUlTIEZFUk5BTkRPMSYwJAYDVQQDEx1MVUlTIEZFUk5BTkRPICBBQ09TVEEgU0lMVkVSTzESMBAGA1UEBRMJQ0kyODg3MzI1MIIBIjANBgkqhkiG9w0BAQEFAAOCAQ8AMIIBCgKCAQEA5B33c4UP18F0L6xHQZOCH/ynKlpnh8BmPAgH92dhVAW7VQb8RTzkEQIp9gMNg+eROJkecUcONgy5K84UVpJf5+g3ynSWY7dxTnb7RuTm3YlzuR6gIJx6P14kiwHRNd8Ca0gsXY5ItF8DfUTdbSiDiQVpzLMR4EG6jL+vl/OBgljMONC/l6dZWk2PeU9L0Y0SB5MawrZvhwgKMZcpyNupjeYbenmq/mNNLu/OVb6ZRV2P3m3AQpRBpFGKch7uDxPkNfgApUEg0a19khpxaJuUg2wGVSo4uqwb1xKRGk3CaE2FtiDU7ySPq/jetijTSDy8C7/9YIopnbviYxBmccDtmQIDAQABo4IC1TCCAtEwDAYDVR0TAQH/BAIwADAdBgNVHQ4EFgQUVPO9YwQVSbooEQBC4rdsGwzHfWswHwYDVR0jBBgwFoAUvjVUYmhg5ybTMcFfl7Hi9mTOB/UwDgYDVR0PAQH/BAQDAgXgMEwGA1UdEQRFMEOBFEZFUkFDT1NUQVNAR01BSUw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Deoh8FRvP3mZ9fLpM13e8rFo/TjkVQ1de6Vpn+cogL5NrIuZRbXJCCBvSPxImYcn7RMKFb0jTwn95Mn0STeaA2z0AZM8poQccUAu9gH8Iea55GVhePu4zFqtsczzNbbT6sq8ZK/mmVPnQnFPrBySj8RZNeZ158j0MEFEsQ424JKpcqJ5EGkaMQ13RekHAB07QwznqOHMD0aRVVRF8kq/fwg1W1NHRRt9z4tq/bDZgIdTelJFbW3inmhi/rxVwlQgPUjIVTSGP00YoaMN2poP9cllV9rlnmy7NMgDZj6V0ffBAncO8nF0s8dhmgMLfXrqU/WDCqiwjML0l41trUZue1FIZtqcywB6p6WyWJLQ93fU6WJ/RC86r78A5G3D57rYhTdgE41BHbZaMr52uexhVob9MlhqBKvcfG3j4LFsebDVYjRumY5NhODb7QGdPTF4CmbrJOnLMAWcGK1INFqjTHIfbl/+PZylrxOryXssSAizEn30ylbVQ4jmf3iwppcYBZI+FkTxMKZqHS+V/JbVVpMd3LkzSatWXy+uLaX4DJEt1ol4LtfsR00W5+44JRw4adVsj2w8V7KzZK03VUqlj8jJauVFQ3TAp8EcHwylQVS5SNff10GHhfdte5ryBckQIB+YagnYPiCxdujG0tifz6qFwF3JYBiNIP2fb9Zn/rK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ubjfpE9ZvD2oOit/WiN848fIwyARn8dDbYDK7YeQd1y457p5BrwzRNBL2XlDw2UUHxlT9V9KChoIoQF2NQ/gQA==</DigestValue>
      </Reference>
      <Reference URI="/xl/calcChain.xml?ContentType=application/vnd.openxmlformats-officedocument.spreadsheetml.calcChain+xml">
        <DigestMethod Algorithm="http://www.w3.org/2001/04/xmlenc#sha512"/>
        <DigestValue>oT9UoDhD9914pFNzcWgdy7wNoBFnqdkDYJzDdeduaDG7MKvHC+CQw4siEzDv7sPWL4fXqFd5FivQlNiTGEX9Zg==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sRwy079wUZWipqVfalX5ReqsVIt8IqtiLW1HCZbfaYUiVdY7e+CD18LlZl0+sg14ngnBgzhjtj63z2cGIT6+XQ==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sRwy079wUZWipqVfalX5ReqsVIt8IqtiLW1HCZbfaYUiVdY7e+CD18LlZl0+sg14ngnBgzhjtj63z2cGIT6+XQ==</DigestValue>
      </Reference>
      <Reference URI="/xl/sharedStrings.xml?ContentType=application/vnd.openxmlformats-officedocument.spreadsheetml.sharedStrings+xml">
        <DigestMethod Algorithm="http://www.w3.org/2001/04/xmlenc#sha512"/>
        <DigestValue>WWTkJP33Mq+vNXru6BYiQWlEEVdIW0AAB66RfZsU40erbJKimzzL56aZALyHsc20rGaOVUHd27wrMP5ITVMacQ==</DigestValue>
      </Reference>
      <Reference URI="/xl/styles.xml?ContentType=application/vnd.openxmlformats-officedocument.spreadsheetml.styles+xml">
        <DigestMethod Algorithm="http://www.w3.org/2001/04/xmlenc#sha512"/>
        <DigestValue>g0MsURRUfEevPwf/jOlesGsOwacV/d4vJ2RbHNyTR0IkTDV1nhNn4F0XaDiJ57DCsZ+nQkR/kSfaMeC5ThkCUw==</DigestValue>
      </Reference>
      <Reference URI="/xl/theme/theme1.xml?ContentType=application/vnd.openxmlformats-officedocument.theme+xml">
        <DigestMethod Algorithm="http://www.w3.org/2001/04/xmlenc#sha512"/>
        <DigestValue>btRasJ3ahSFzrTYrBhpANbfkuJZJrJFAKcxs4o0rfVj1lIz7+WovpC/f4hPA0FcJ6g+xfWFBBMpPqGI9Tmtqsg==</DigestValue>
      </Reference>
      <Reference URI="/xl/workbook.xml?ContentType=application/vnd.openxmlformats-officedocument.spreadsheetml.sheet.main+xml">
        <DigestMethod Algorithm="http://www.w3.org/2001/04/xmlenc#sha512"/>
        <DigestValue>MZs1abqwZkTSan982xbUIB40NZmsSgE6VMTTvghJyiCUg8m+LTNAH7UV+NU85G/eZtzFmFgdmLh6KnsAirl9iQ==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sheet1.xml?ContentType=application/vnd.openxmlformats-officedocument.spreadsheetml.worksheet+xml">
        <DigestMethod Algorithm="http://www.w3.org/2001/04/xmlenc#sha512"/>
        <DigestValue>2Sl3DnMiNf/NS2wEmeWnFZZ/GCx+uIIRf6xmPs0hCvwJ6WugA7yG5vuMq65LN0lijeeE8zuYpC6VSVb76cCwFA==</DigestValue>
      </Reference>
      <Reference URI="/xl/worksheets/sheet2.xml?ContentType=application/vnd.openxmlformats-officedocument.spreadsheetml.worksheet+xml">
        <DigestMethod Algorithm="http://www.w3.org/2001/04/xmlenc#sha512"/>
        <DigestValue>TBl8kpHPpfN3qej52kkyaUN+jN+bB7mKHGpnlZJeKycKjKpAv2fAVvDCifMYBQGqZLM/kzX3QX04HGVbsJj9TQ==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2023-11-30T17:31:18Z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2023-11-30T17:31:18Z</xd:SigningTime>
          <xd:SigningCertificate>
            <xd:Cert>
              <xd:CertDigest>
                <DigestMethod Algorithm="http://www.w3.org/2001/04/xmlenc#sha512"/>
                <DigestValue>pjN/gmnL/QTd027lGWYxRp3ZsE+fNbF0QwbklhOldDY41YEF4rttYEZhHd9HQBot98gWVR5tVd2h45hQAIxYnw==</DigestValue>
              </xd:CertDigest>
              <xd:IssuerSerial>
                <X509IssuerName>SERIALNUMBER=RUC80080610-7, CN=CODE100 S.A., OU=Prestador Cualificado de Servicios de Confianza, O=ICPP, C=PY</X509IssuerName>
                <X509SerialNumber>79583327567989824243504814467859020596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g4ej3D2aLSk8iub4gje6VZiBvdG1kDYj5jDpfzwggHY=</DigestValue>
    </Reference>
    <Reference Type="http://www.w3.org/2000/09/xmldsig#Object" URI="#idOfficeObject">
      <DigestMethod Algorithm="http://www.w3.org/2001/04/xmlenc#sha256"/>
      <DigestValue>I8w120OJ70hJMBkhKNmgV9hxW79qpKk1glVdWVfL9ok=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aqJF+tC/SBT8xSuWqr6XZsDOR2/f90aCdxtM9VXfEw0=</DigestValue>
    </Reference>
  </SignedInfo>
  <SignatureValue>Ol3iJrOsWhh/VR5agIQW2LC4ONJTs1mEjD3AcQapiGmsvcwkgFLOEyi+zMWzD6WJ5X3eISSGv2cC
ov/EkXA7N6vsL6ZZzsy+a0XC0f9Zzf+NMrAkZ7c4JRbUsV8hodj3gN4F7fAEjsiC8Y9zQF6fONS0
KsoY3onuDEPc2Y+SSFBHwBInP+bquR84C27XtE7+LnN5t+hNLOFBHyxTYlxIvx7L+fkk7E30mB4O
0lKIHMyXB1mjJDJrIOZjNsp7UMSXqu3154yHTVUSimZg1s+ZI3g+tNLEtfdfE6uoV2WSbJ4S0Pmh
Kgn3vN7bgvfigEbGfE42SevgNilca69ph1d+OA==</SignatureValue>
  <KeyInfo>
    <X509Data>
      <X509Certificate>MIIICTCCBfGgAwIBAgIIDtupKnR0PFowDQYJKoZIhvcNAQELBQAwWzEXMBUGA1UEBRMOUlVDIDgwMDUwMTcyLTExGjAYBgNVBAMTEUNBLURPQ1VNRU5UQSBTLkEuMRcwFQYDVQQKEw5ET0NVTUVOVEEgUy5BLjELMAkGA1UEBhMCUFkwHhcNMjIwNjEwMTk0NzE1WhcNMjQwNjA5MTk1NzE1WjCBqTELMAkGA1UEBhMCUFkxGTAXBgNVBAQMEEJJRURFUk1BTk4gU01JVEgxEjAQBgNVBAUTCUNJMTA1NTA1OTEWMBQGA1UEKgwNRU5SSVFVRSBEQVZJRDEXMBUGA1UECgwOUEVSU09OQSBGSVNJQ0ExETAPBgNVBAsMCEZJUk1BIEYyMScwJQYDVQQDDB5FTlJJUVVFIERBVklEIEJJRURFUk1BTk4gU01JVEgwggEiMA0GCSqGSIb3DQEBAQUAA4IBDwAwggEKAoIBAQCilKL7Z8RNjQXPgeLp55HNC6eciLKxvHyEGKrKuWSbZHw3rPaJlp/1222vBSTfu/xXqznwdRA/VhkywPoaMgi/Agbc0W6VZ/wrU60qUrDnAe5UvI1lZp0E9P9OvKseVnyWozN1HsIWe3FMkHrXPjravmIYBrbWfZSfgMvzPtZ2L51CEzk56RZ+GY4a+VJc0N2np9zOq+QK5M8bSTDsV97QIoJhLBIiS6MUNOmuKEYHtsYqgILGAt0d214ej1VgZXB6UBna1D8iQZaPSznpJuc1DxHyJFBuJSSFGxNeREXBG7rLghkNGlX2cG+SM7q1a8/JVgM9i62hyQdLNnBunifPAgMBAAGjggOAMIIDfDAMBgNVHRMBAf8EAjAAMA4GA1UdDwEB/wQEAwIF4DAqBgNVHSUBAf8EIDAeBggrBgEFBQcDAQYIKwYBBQUHAwIGCCsGAQUFBwMEMB0GA1UdDgQWBBRTrfvU67LPGD+MOuale4hI7s1MV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AYDVR0RBB0wG4EZZW5yaXF1ZUBiaWVkZXJtYW5u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hiVuxK95iLOReSeAI+dOKwKKm+MRgxjRYBXDLVhJVd5iQ3qknFk/E0xITfhlPsSVzdfUfXGnXszCc3VbIVoMfnj865G+GNhr5J8mNYnwBplxeLLbS+SaeFIFnBSQMNDhgJ/ISgN7FTD71TLaiURcknzI/TC2y5HQD61wJ90woBSmvwQhow2+Qt7qQ49bzIVYgTQGRSj9JR352/oeB3Z1gswe10vliZVfcfbcudihMPufc6Wz4o28kei/ClJ1dBtfU3M8rSF7eM7kkGOI6SpVNflzEzISPSVq8drvQVhglc3OOEFvfelc3eM/FxCJdUiGVbLu1DJ+ABW9nhMFrvL2NhbRiLCRIvPF/f+bRTxkb1AOI5mT72f0h8WbdQzAww59MwQmS2jx9RcODU/qidC562dH7ZwNO6IfPgoCSnhYr2sVQNAqMuE4YZ2nrscsZ2zCUa2upysgojPmmudNvw8ooVmQMhrQh20ZJkqxmWddCsmIX+nkx1ItK9ZBUgm6AdsQCSfW+q/lWUxurZ9m11koJ5jJUjU7j/qmEmGeuV4tMosrYFN8FaOk8mb5B9K0bSkqpbTcbLxF28c1biAm6BeW3TCRnSyqxV83aA8X/ali2JU7D+LeXMv8wGZFa6c48xD3eEi9QVEGsXFzk0pWg8G+pBzuXwuRSbdO6vERLJwvk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nuaNsh+2rfb6X7YGd6u4bdohi1/evLe5Fr33CDxWf9c=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IQ0frX+1aBb2FGLc6Kv4eG6NhapYzl+hEu8NS0aZS9E=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IQ0frX+1aBb2FGLc6Kv4eG6NhapYzl+hEu8NS0aZS9E=</DigestValue>
      </Reference>
      <Reference URI="/xl/sharedStrings.xml?ContentType=application/vnd.openxmlformats-officedocument.spreadsheetml.sharedStrings+xml">
        <DigestMethod Algorithm="http://www.w3.org/2001/04/xmlenc#sha256"/>
        <DigestValue>In5lVuKkde4neGgF6NuQxBTPw5o7QgiABg86yjIGVeU=</DigestValue>
      </Reference>
      <Reference URI="/xl/styles.xml?ContentType=application/vnd.openxmlformats-officedocument.spreadsheetml.styles+xml">
        <DigestMethod Algorithm="http://www.w3.org/2001/04/xmlenc#sha256"/>
        <DigestValue>J8qbsR69vHxZJijE2AIhZwfOCYIyQHsiMKfH1EGZCO8=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F1DB9r2AfNGPMocqGjyuRpJbv+N2TcABNEub/yw+fzI=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zXDKaTPFu0bNfdtooxEoEE5CY1cRohkcmFfNAd802YE=</DigestValue>
      </Reference>
      <Reference URI="/xl/worksheets/sheet2.xml?ContentType=application/vnd.openxmlformats-officedocument.spreadsheetml.worksheet+xml">
        <DigestMethod Algorithm="http://www.w3.org/2001/04/xmlenc#sha256"/>
        <DigestValue>+uDarYJ//Rf7u8xSHYuMTXp2V5x8enhKNwdbXKxhSAs=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2023-11-30T17:47:28Z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2023-11-30T17:47:28Z</xd:SigningTime>
          <xd:SigningCertificate>
            <xd:Cert>
              <xd:CertDigest>
                <DigestMethod Algorithm="http://www.w3.org/2001/04/xmlenc#sha256"/>
                <DigestValue>QNwh+9vdDd3u1qa6/oB8l8zFzADAAe2WeED+NY/eHt8=</DigestValue>
              </xd:CertDigest>
              <xd:IssuerSerial>
                <X509IssuerName>C=PY, O=DOCUMENTA S.A., CN=CA-DOCUMENTA S.A., SERIALNUMBER=RUC 80050172-1</X509IssuerName>
                <X509SerialNumber>1070635336238120026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</vt:lpstr>
      <vt:lpstr>EST resul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2023-11-30T15:44:32Z</dcterms:modified>
</cp:coreProperties>
</file>